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ork\BPEA\NEWS\"/>
    </mc:Choice>
  </mc:AlternateContent>
  <bookViews>
    <workbookView xWindow="0" yWindow="0" windowWidth="28800" windowHeight="14100" firstSheet="3" activeTab="4"/>
  </bookViews>
  <sheets>
    <sheet name="Chart 70 to 96" sheetId="16" r:id="rId1"/>
    <sheet name="Chart 97 to 07" sheetId="12" r:id="rId2"/>
    <sheet name="1970 to 1996" sheetId="15" r:id="rId3"/>
    <sheet name="Sample Regression Output 70-96" sheetId="17" r:id="rId4"/>
    <sheet name="1997 to 2007" sheetId="5" r:id="rId5"/>
    <sheet name="Sample Regression Output 97-07" sheetId="18" r:id="rId6"/>
  </sheets>
  <definedNames>
    <definedName name="_DLX1.U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1" i="15" l="1"/>
  <c r="M21" i="15"/>
  <c r="L21" i="15"/>
  <c r="K21" i="15"/>
  <c r="J21" i="15"/>
  <c r="I21" i="15"/>
  <c r="N20" i="15"/>
  <c r="M20" i="15"/>
  <c r="L20" i="15"/>
  <c r="K20" i="15"/>
  <c r="J20" i="15"/>
  <c r="I20" i="15"/>
  <c r="N19" i="15"/>
  <c r="M19" i="15"/>
  <c r="L19" i="15"/>
  <c r="K19" i="15"/>
  <c r="J19" i="15"/>
  <c r="I19" i="15"/>
  <c r="N18" i="15"/>
  <c r="M18" i="15"/>
  <c r="L18" i="15"/>
  <c r="K18" i="15"/>
  <c r="J18" i="15"/>
  <c r="I18" i="15"/>
  <c r="N17" i="15"/>
  <c r="M17" i="15"/>
  <c r="L17" i="15"/>
  <c r="K17" i="15"/>
  <c r="J17" i="15"/>
  <c r="I17" i="15"/>
  <c r="N16" i="15"/>
  <c r="M16" i="15"/>
  <c r="L16" i="15"/>
  <c r="K16" i="15"/>
  <c r="J16" i="15"/>
  <c r="I16" i="15"/>
  <c r="N15" i="15"/>
  <c r="M15" i="15"/>
  <c r="L15" i="15"/>
  <c r="K15" i="15"/>
  <c r="J15" i="15"/>
  <c r="I15" i="15"/>
  <c r="N14" i="15"/>
  <c r="M14" i="15"/>
  <c r="L14" i="15"/>
  <c r="K14" i="15"/>
  <c r="J14" i="15"/>
  <c r="I14" i="15"/>
  <c r="N13" i="15"/>
  <c r="M13" i="15"/>
  <c r="L13" i="15"/>
  <c r="K13" i="15"/>
  <c r="J13" i="15"/>
  <c r="I13" i="15"/>
  <c r="N12" i="15"/>
  <c r="M12" i="15"/>
  <c r="L12" i="15"/>
  <c r="K12" i="15"/>
  <c r="J12" i="15"/>
  <c r="I12" i="15"/>
  <c r="N11" i="15"/>
  <c r="M11" i="15"/>
  <c r="L11" i="15"/>
  <c r="K11" i="15"/>
  <c r="J11" i="15"/>
  <c r="I11" i="15"/>
  <c r="N10" i="15"/>
  <c r="M10" i="15"/>
  <c r="L10" i="15"/>
  <c r="K10" i="15"/>
  <c r="J10" i="15"/>
  <c r="I10" i="15"/>
  <c r="N9" i="15"/>
  <c r="M9" i="15"/>
  <c r="L9" i="15"/>
  <c r="K9" i="15"/>
  <c r="J9" i="15"/>
  <c r="I9" i="15"/>
  <c r="N8" i="15"/>
  <c r="M8" i="15"/>
  <c r="L8" i="15"/>
  <c r="K8" i="15"/>
  <c r="J8" i="15"/>
  <c r="I8" i="15"/>
  <c r="N14" i="5" l="1"/>
  <c r="N21" i="5"/>
  <c r="M21" i="5"/>
  <c r="L21" i="5"/>
  <c r="K21" i="5"/>
  <c r="J21" i="5"/>
  <c r="I21" i="5"/>
  <c r="N20" i="5"/>
  <c r="M20" i="5"/>
  <c r="L20" i="5"/>
  <c r="K20" i="5"/>
  <c r="J20" i="5"/>
  <c r="I20" i="5"/>
  <c r="N19" i="5"/>
  <c r="M19" i="5"/>
  <c r="L19" i="5"/>
  <c r="K19" i="5"/>
  <c r="J19" i="5"/>
  <c r="I19" i="5"/>
  <c r="N18" i="5"/>
  <c r="M18" i="5"/>
  <c r="L18" i="5"/>
  <c r="K18" i="5"/>
  <c r="J18" i="5"/>
  <c r="I18" i="5"/>
  <c r="N17" i="5"/>
  <c r="M17" i="5"/>
  <c r="L17" i="5"/>
  <c r="K17" i="5"/>
  <c r="J17" i="5"/>
  <c r="I17" i="5"/>
  <c r="N16" i="5"/>
  <c r="M16" i="5"/>
  <c r="L16" i="5"/>
  <c r="K16" i="5"/>
  <c r="J16" i="5"/>
  <c r="I16" i="5"/>
  <c r="N15" i="5"/>
  <c r="M15" i="5"/>
  <c r="L15" i="5"/>
  <c r="K15" i="5"/>
  <c r="J15" i="5"/>
  <c r="I15" i="5"/>
  <c r="M14" i="5"/>
  <c r="L14" i="5"/>
  <c r="K14" i="5"/>
  <c r="J14" i="5"/>
  <c r="I14" i="5"/>
  <c r="N13" i="5"/>
  <c r="M13" i="5"/>
  <c r="L13" i="5"/>
  <c r="K13" i="5"/>
  <c r="J13" i="5"/>
  <c r="I13" i="5"/>
  <c r="N12" i="5"/>
  <c r="M12" i="5"/>
  <c r="L12" i="5"/>
  <c r="K12" i="5"/>
  <c r="J12" i="5"/>
  <c r="I12" i="5"/>
  <c r="N11" i="5"/>
  <c r="M11" i="5"/>
  <c r="L11" i="5"/>
  <c r="K11" i="5"/>
  <c r="J11" i="5"/>
  <c r="I11" i="5"/>
  <c r="N10" i="5"/>
  <c r="M10" i="5"/>
  <c r="L10" i="5"/>
  <c r="K10" i="5"/>
  <c r="J10" i="5"/>
  <c r="I10" i="5"/>
  <c r="N9" i="5"/>
  <c r="M9" i="5"/>
  <c r="L9" i="5"/>
  <c r="K9" i="5"/>
  <c r="J9" i="5"/>
  <c r="I9" i="5"/>
  <c r="N8" i="5"/>
  <c r="M8" i="5"/>
  <c r="L8" i="5"/>
  <c r="K8" i="5"/>
  <c r="J8" i="5"/>
  <c r="I8" i="5"/>
</calcChain>
</file>

<file path=xl/sharedStrings.xml><?xml version="1.0" encoding="utf-8"?>
<sst xmlns="http://schemas.openxmlformats.org/spreadsheetml/2006/main" count="800" uniqueCount="53">
  <si>
    <t>FYCCI02 = FYCCI02(-1) + C(1) + C(2)*D_FTBS3*(CPI_RELEASE +</t>
  </si>
  <si>
    <t xml:space="preserve">        PPI_RELEASE) + C(3)*D_FTBS3*(1 - CPI_RELEASE - PPI_RELEASE)</t>
  </si>
  <si>
    <t>Coefficient</t>
  </si>
  <si>
    <t>Std. Error</t>
  </si>
  <si>
    <t>t-Statistic</t>
  </si>
  <si>
    <t xml:space="preserve">Prob.  </t>
  </si>
  <si>
    <t>C(1)</t>
  </si>
  <si>
    <t>C(2)</t>
  </si>
  <si>
    <t>C(3)</t>
  </si>
  <si>
    <t>R-squared</t>
  </si>
  <si>
    <t xml:space="preserve">    Mean dependent var</t>
  </si>
  <si>
    <t>Adjusted R-squared</t>
  </si>
  <si>
    <t xml:space="preserve">    S.D. dependent var</t>
  </si>
  <si>
    <t>S.E. of regression</t>
  </si>
  <si>
    <t xml:space="preserve">    Akaike info criterion</t>
  </si>
  <si>
    <t>Sum squared resid</t>
  </si>
  <si>
    <t xml:space="preserve">    Schwarz criterion</t>
  </si>
  <si>
    <t>Log likelihood</t>
  </si>
  <si>
    <t xml:space="preserve">    Hannan-Quinn criter.</t>
  </si>
  <si>
    <t>F-statistic</t>
  </si>
  <si>
    <t xml:space="preserve">    Durbin-Watson stat</t>
  </si>
  <si>
    <t>Prob(F-statistic)</t>
  </si>
  <si>
    <t xml:space="preserve">    Wald F-statistic</t>
  </si>
  <si>
    <t>Prob(Wald F-statistic)</t>
  </si>
  <si>
    <t>FYCCI03 = FYCCI03(-1) + C(1) + C(2)*D_FTBS3*(CPI_RELEASE +</t>
  </si>
  <si>
    <t>FYCCI04 = FYCCI04(-1) + C(1) + C(2)*D_FTBS3*(CPI_RELEASE +</t>
  </si>
  <si>
    <t>FYCCI05 = FYCCI05(-1) + C(1) + C(2)*D_FTBS3*(CPI_RELEASE +</t>
  </si>
  <si>
    <t>FYCCI06 = FYCCI06(-1) + C(1) + C(2)*D_FTBS3*(CPI_RELEASE +</t>
  </si>
  <si>
    <t>FYCCI07 = FYCCI07(-1) + C(1) + C(2)*D_FTBS3*(CPI_RELEASE +</t>
  </si>
  <si>
    <t>FYCCI08 = FYCCI08(-1) + C(1) + C(2)*D_FTBS3*(CPI_RELEASE +</t>
  </si>
  <si>
    <t>FYCCI09 = FYCCI09(-1) + C(1) + C(2)*D_FTBS3*(CPI_RELEASE +</t>
  </si>
  <si>
    <t>FYCCI10 = FYCCI10(-1) + C(1) + C(2)*D_FTBS3*(CPI_RELEASE +</t>
  </si>
  <si>
    <t>FYCCI11 = FYCCI11(-1) + C(1) + C(2)*D_FTBS3*(CPI_RELEASE +</t>
  </si>
  <si>
    <t>FYCCI12 = FYCCI12(-1) + C(1) + C(2)*D_FTBS3*(CPI_RELEASE +</t>
  </si>
  <si>
    <t>FYCCI13 = FYCCI13(-1) + C(1) + C(2)*D_FTBS3*(CPI_RELEASE +</t>
  </si>
  <si>
    <t>FYCCI14 = FYCCI14(-1) + C(1) + C(2)*D_FTBS3*(CPI_RELEASE +</t>
  </si>
  <si>
    <t>FYCCI15 = FYCCI15(-1) + C(1) + C(2)*D_FTBS3*(CPI_RELEASE +</t>
  </si>
  <si>
    <t>Sample (adjusted): 1/03/1997 12/31/2007</t>
  </si>
  <si>
    <t>Alpha_1</t>
  </si>
  <si>
    <t>Alpha_2</t>
  </si>
  <si>
    <t>Dependent Variable: FYCCI02</t>
  </si>
  <si>
    <t>Method: Least Squares (Gauss-Newton / Marquardt steps)</t>
  </si>
  <si>
    <t>Date: 10/11/18   Time: 13:00</t>
  </si>
  <si>
    <t>Sample: 1/01/1970 12/31/1996 IF D_FTBS3&gt;=-0.5 AND D_FTBS3&lt;=0.5</t>
  </si>
  <si>
    <t>Included observations: 6334</t>
  </si>
  <si>
    <t>HAC standard errors &amp; covariance (Bartlett kernel, Newey-West fixed</t>
  </si>
  <si>
    <t xml:space="preserve">        bandwidth = 11.0000)</t>
  </si>
  <si>
    <t>Dependent Variable: FYCCI03</t>
  </si>
  <si>
    <t>Date: 10/11/18   Time: 13:02</t>
  </si>
  <si>
    <t xml:space="preserve">        bandwidth = 9.0000)</t>
  </si>
  <si>
    <t>Date: 10/11/18   Time: 13:33</t>
  </si>
  <si>
    <t>Included observations: 2625 after adjustments</t>
  </si>
  <si>
    <t>Date: 10/11/18   Time: 13:34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</si>
</sst>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1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1.xml"/><Relationship Id="rId7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1970</a:t>
            </a:r>
            <a:r>
              <a:rPr lang="en-US" baseline="0"/>
              <a:t> to 1996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'1970 to 1996'!$I$7</c:f>
              <c:strCache>
                <c:ptCount val="1"/>
                <c:pt idx="0">
                  <c:v>Alpha_1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1996'!$I$8:$I$21</c:f>
              <c:numCache>
                <c:formatCode>0.0000</c:formatCode>
                <c:ptCount val="14"/>
                <c:pt idx="0">
                  <c:v>0.50431400000000004</c:v>
                </c:pt>
                <c:pt idx="1">
                  <c:v>0.37944499999999998</c:v>
                </c:pt>
                <c:pt idx="2">
                  <c:v>0.30097800000000002</c:v>
                </c:pt>
                <c:pt idx="3">
                  <c:v>0.26745400000000003</c:v>
                </c:pt>
                <c:pt idx="4">
                  <c:v>0.26046799999999998</c:v>
                </c:pt>
                <c:pt idx="5">
                  <c:v>0.26664500000000002</c:v>
                </c:pt>
                <c:pt idx="6" formatCode="General">
                  <c:v>0.25618400000000002</c:v>
                </c:pt>
                <c:pt idx="7" formatCode="General">
                  <c:v>0.265102</c:v>
                </c:pt>
                <c:pt idx="8" formatCode="General">
                  <c:v>0.272922</c:v>
                </c:pt>
                <c:pt idx="9" formatCode="General">
                  <c:v>0.28315200000000001</c:v>
                </c:pt>
                <c:pt idx="10" formatCode="General">
                  <c:v>0.286941</c:v>
                </c:pt>
                <c:pt idx="11" formatCode="General">
                  <c:v>0.28878399999999999</c:v>
                </c:pt>
                <c:pt idx="12" formatCode="General">
                  <c:v>0.289163</c:v>
                </c:pt>
                <c:pt idx="13" formatCode="General">
                  <c:v>0.28835699999999997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F9C-4939-8AAE-4A882189F350}"/>
            </c:ext>
          </c:extLst>
        </c:ser>
        <c:ser>
          <c:idx val="1"/>
          <c:order val="1"/>
          <c:tx>
            <c:strRef>
              <c:f>'1970 to 1996'!$J$7</c:f>
              <c:strCache>
                <c:ptCount val="1"/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1996'!$J$8:$J$21</c:f>
              <c:numCache>
                <c:formatCode>General</c:formatCode>
                <c:ptCount val="14"/>
                <c:pt idx="0">
                  <c:v>0.38249800000000006</c:v>
                </c:pt>
                <c:pt idx="1">
                  <c:v>0.27011099999999999</c:v>
                </c:pt>
                <c:pt idx="2">
                  <c:v>0.20042800000000002</c:v>
                </c:pt>
                <c:pt idx="3">
                  <c:v>0.17171400000000003</c:v>
                </c:pt>
                <c:pt idx="4">
                  <c:v>0.16504799999999997</c:v>
                </c:pt>
                <c:pt idx="5">
                  <c:v>0.16565300000000002</c:v>
                </c:pt>
                <c:pt idx="6">
                  <c:v>0.14634200000000003</c:v>
                </c:pt>
                <c:pt idx="7">
                  <c:v>0.14513000000000001</c:v>
                </c:pt>
                <c:pt idx="8">
                  <c:v>0.14444599999999999</c:v>
                </c:pt>
                <c:pt idx="9">
                  <c:v>0.14819000000000002</c:v>
                </c:pt>
                <c:pt idx="10">
                  <c:v>0.147315</c:v>
                </c:pt>
                <c:pt idx="11">
                  <c:v>0.14477399999999999</c:v>
                </c:pt>
                <c:pt idx="12">
                  <c:v>0.13969700000000002</c:v>
                </c:pt>
                <c:pt idx="13">
                  <c:v>0.13141499999999998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9C-4939-8AAE-4A882189F350}"/>
            </c:ext>
          </c:extLst>
        </c:ser>
        <c:ser>
          <c:idx val="2"/>
          <c:order val="2"/>
          <c:tx>
            <c:strRef>
              <c:f>'1970 to 1996'!$K$7</c:f>
              <c:strCache>
                <c:ptCount val="1"/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1996'!$K$8:$K$21</c:f>
              <c:numCache>
                <c:formatCode>General</c:formatCode>
                <c:ptCount val="14"/>
                <c:pt idx="0">
                  <c:v>0.62613000000000008</c:v>
                </c:pt>
                <c:pt idx="1">
                  <c:v>0.48877899999999996</c:v>
                </c:pt>
                <c:pt idx="2">
                  <c:v>0.401528</c:v>
                </c:pt>
                <c:pt idx="3">
                  <c:v>0.36319400000000002</c:v>
                </c:pt>
                <c:pt idx="4">
                  <c:v>0.35588799999999998</c:v>
                </c:pt>
                <c:pt idx="5">
                  <c:v>0.36763699999999999</c:v>
                </c:pt>
                <c:pt idx="6">
                  <c:v>0.36602600000000002</c:v>
                </c:pt>
                <c:pt idx="7">
                  <c:v>0.38507400000000003</c:v>
                </c:pt>
                <c:pt idx="8">
                  <c:v>0.40139800000000003</c:v>
                </c:pt>
                <c:pt idx="9">
                  <c:v>0.41811399999999999</c:v>
                </c:pt>
                <c:pt idx="10">
                  <c:v>0.42656700000000003</c:v>
                </c:pt>
                <c:pt idx="11">
                  <c:v>0.43279400000000001</c:v>
                </c:pt>
                <c:pt idx="12">
                  <c:v>0.43862899999999999</c:v>
                </c:pt>
                <c:pt idx="13">
                  <c:v>0.445299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F9C-4939-8AAE-4A882189F350}"/>
            </c:ext>
          </c:extLst>
        </c:ser>
        <c:ser>
          <c:idx val="3"/>
          <c:order val="3"/>
          <c:tx>
            <c:strRef>
              <c:f>'1970 to 1996'!$L$7</c:f>
              <c:strCache>
                <c:ptCount val="1"/>
                <c:pt idx="0">
                  <c:v>Alpha_2</c:v>
                </c:pt>
              </c:strCache>
            </c:strRef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1996'!$L$8:$L$21</c:f>
              <c:numCache>
                <c:formatCode>0.0000</c:formatCode>
                <c:ptCount val="14"/>
                <c:pt idx="0">
                  <c:v>0.41813099999999997</c:v>
                </c:pt>
                <c:pt idx="1">
                  <c:v>0.36210799999999999</c:v>
                </c:pt>
                <c:pt idx="2">
                  <c:v>0.31530000000000002</c:v>
                </c:pt>
                <c:pt idx="3">
                  <c:v>0.27619300000000002</c:v>
                </c:pt>
                <c:pt idx="4">
                  <c:v>0.24329500000000001</c:v>
                </c:pt>
                <c:pt idx="5">
                  <c:v>0.216085</c:v>
                </c:pt>
                <c:pt idx="6" formatCode="General">
                  <c:v>0.20249900000000001</c:v>
                </c:pt>
                <c:pt idx="7" formatCode="General">
                  <c:v>0.187421</c:v>
                </c:pt>
                <c:pt idx="8" formatCode="General">
                  <c:v>0.17588899999999999</c:v>
                </c:pt>
                <c:pt idx="9" formatCode="General">
                  <c:v>0.16581099999999999</c:v>
                </c:pt>
                <c:pt idx="10" formatCode="General">
                  <c:v>0.15884999999999999</c:v>
                </c:pt>
                <c:pt idx="11" formatCode="General">
                  <c:v>0.15338099999999999</c:v>
                </c:pt>
                <c:pt idx="12" formatCode="General">
                  <c:v>0.148975</c:v>
                </c:pt>
                <c:pt idx="13" formatCode="General">
                  <c:v>0.14527399999999999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9C-4939-8AAE-4A882189F350}"/>
            </c:ext>
          </c:extLst>
        </c:ser>
        <c:ser>
          <c:idx val="4"/>
          <c:order val="4"/>
          <c:tx>
            <c:strRef>
              <c:f>'1970 to 1996'!$M$7</c:f>
              <c:strCache>
                <c:ptCount val="1"/>
              </c:strCache>
            </c:strRef>
          </c:tx>
          <c:spPr>
            <a:ln w="2540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1996'!$M$8:$M$21</c:f>
              <c:numCache>
                <c:formatCode>General</c:formatCode>
                <c:ptCount val="14"/>
                <c:pt idx="0">
                  <c:v>0.37642100000000001</c:v>
                </c:pt>
                <c:pt idx="1">
                  <c:v>0.326712</c:v>
                </c:pt>
                <c:pt idx="2">
                  <c:v>0.28326600000000002</c:v>
                </c:pt>
                <c:pt idx="3">
                  <c:v>0.24410700000000002</c:v>
                </c:pt>
                <c:pt idx="4">
                  <c:v>0.209315</c:v>
                </c:pt>
                <c:pt idx="5">
                  <c:v>0.17886099999999999</c:v>
                </c:pt>
                <c:pt idx="6">
                  <c:v>0.162499</c:v>
                </c:pt>
                <c:pt idx="7">
                  <c:v>0.14230900000000002</c:v>
                </c:pt>
                <c:pt idx="8">
                  <c:v>0.12446099999999999</c:v>
                </c:pt>
                <c:pt idx="9">
                  <c:v>0.10694499999999998</c:v>
                </c:pt>
                <c:pt idx="10">
                  <c:v>9.2077999999999993E-2</c:v>
                </c:pt>
                <c:pt idx="11">
                  <c:v>7.8292999999999988E-2</c:v>
                </c:pt>
                <c:pt idx="12">
                  <c:v>6.5347000000000002E-2</c:v>
                </c:pt>
                <c:pt idx="13">
                  <c:v>5.303999999999999E-2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F9C-4939-8AAE-4A882189F350}"/>
            </c:ext>
          </c:extLst>
        </c:ser>
        <c:ser>
          <c:idx val="5"/>
          <c:order val="5"/>
          <c:tx>
            <c:strRef>
              <c:f>'1970 to 1996'!$N$7</c:f>
              <c:strCache>
                <c:ptCount val="1"/>
              </c:strCache>
            </c:strRef>
          </c:tx>
          <c:spPr>
            <a:ln w="2540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'1970 to 1996'!$H$8:$H$21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'1970 to 1996'!$N$8:$N$21</c:f>
              <c:numCache>
                <c:formatCode>General</c:formatCode>
                <c:ptCount val="14"/>
                <c:pt idx="0">
                  <c:v>0.45984099999999994</c:v>
                </c:pt>
                <c:pt idx="1">
                  <c:v>0.39750399999999997</c:v>
                </c:pt>
                <c:pt idx="2">
                  <c:v>0.34733400000000003</c:v>
                </c:pt>
                <c:pt idx="3">
                  <c:v>0.30827900000000003</c:v>
                </c:pt>
                <c:pt idx="4">
                  <c:v>0.27727499999999999</c:v>
                </c:pt>
                <c:pt idx="5">
                  <c:v>0.25330900000000001</c:v>
                </c:pt>
                <c:pt idx="6">
                  <c:v>0.24249900000000002</c:v>
                </c:pt>
                <c:pt idx="7">
                  <c:v>0.23253299999999999</c:v>
                </c:pt>
                <c:pt idx="8">
                  <c:v>0.22731699999999999</c:v>
                </c:pt>
                <c:pt idx="9">
                  <c:v>0.22467699999999999</c:v>
                </c:pt>
                <c:pt idx="10">
                  <c:v>0.22562199999999999</c:v>
                </c:pt>
                <c:pt idx="11">
                  <c:v>0.22846899999999998</c:v>
                </c:pt>
                <c:pt idx="12">
                  <c:v>0.232603</c:v>
                </c:pt>
                <c:pt idx="13">
                  <c:v>0.237508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F9C-4939-8AAE-4A882189F3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4543248"/>
        <c:axId val="908633232"/>
      </c:lineChart>
      <c:catAx>
        <c:axId val="1984543248"/>
        <c:scaling>
          <c:orientation val="minMax"/>
        </c:scaling>
        <c:delete val="0"/>
        <c:axPos val="b"/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633232"/>
        <c:crosses val="autoZero"/>
        <c:auto val="1"/>
        <c:lblAlgn val="ctr"/>
        <c:lblOffset val="100"/>
        <c:noMultiLvlLbl val="0"/>
      </c:catAx>
      <c:valAx>
        <c:axId val="90863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1997</a:t>
            </a:r>
            <a:r>
              <a:rPr lang="en-US" baseline="0"/>
              <a:t> to 2007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'1997 to 2007'!$I$7</c:f>
              <c:strCache>
                <c:ptCount val="1"/>
                <c:pt idx="0">
                  <c:v>Alpha_1</c:v>
                </c:pt>
              </c:strCache>
            </c:strRef>
          </c:tx>
          <c:spPr>
            <a:ln w="381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2007'!$I$8:$I$21</c:f>
              <c:numCache>
                <c:formatCode>0.0000</c:formatCode>
                <c:ptCount val="14"/>
                <c:pt idx="0">
                  <c:v>0.53187600000000002</c:v>
                </c:pt>
                <c:pt idx="1">
                  <c:v>0.47021600000000002</c:v>
                </c:pt>
                <c:pt idx="2">
                  <c:v>0.38310300000000003</c:v>
                </c:pt>
                <c:pt idx="3">
                  <c:v>0.28962300000000002</c:v>
                </c:pt>
                <c:pt idx="4">
                  <c:v>0.204514</c:v>
                </c:pt>
                <c:pt idx="5">
                  <c:v>0.134935</c:v>
                </c:pt>
                <c:pt idx="6" formatCode="General">
                  <c:v>8.2863000000000006E-2</c:v>
                </c:pt>
                <c:pt idx="7" formatCode="General">
                  <c:v>4.7427999999999998E-2</c:v>
                </c:pt>
                <c:pt idx="8" formatCode="General">
                  <c:v>2.6367000000000002E-2</c:v>
                </c:pt>
                <c:pt idx="9" formatCode="General">
                  <c:v>1.6822E-2</c:v>
                </c:pt>
                <c:pt idx="10" formatCode="General">
                  <c:v>1.6652E-2</c:v>
                </c:pt>
                <c:pt idx="11" formatCode="General">
                  <c:v>2.3539999999999998E-2</c:v>
                </c:pt>
                <c:pt idx="12" formatCode="General">
                  <c:v>3.5677E-2</c:v>
                </c:pt>
                <c:pt idx="13" formatCode="General">
                  <c:v>5.1898E-2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27A-495F-885D-9D733A50B724}"/>
            </c:ext>
          </c:extLst>
        </c:ser>
        <c:ser>
          <c:idx val="1"/>
          <c:order val="1"/>
          <c:tx>
            <c:strRef>
              <c:f>'1997 to 2007'!$J$7</c:f>
              <c:strCache>
                <c:ptCount val="1"/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2007'!$J$8:$J$21</c:f>
              <c:numCache>
                <c:formatCode>General</c:formatCode>
                <c:ptCount val="14"/>
                <c:pt idx="0">
                  <c:v>0.34282400000000002</c:v>
                </c:pt>
                <c:pt idx="1">
                  <c:v>0.31321399999999999</c:v>
                </c:pt>
                <c:pt idx="2">
                  <c:v>0.23900100000000002</c:v>
                </c:pt>
                <c:pt idx="3">
                  <c:v>0.14951100000000003</c:v>
                </c:pt>
                <c:pt idx="4">
                  <c:v>5.937400000000001E-2</c:v>
                </c:pt>
                <c:pt idx="5">
                  <c:v>-2.2457000000000005E-2</c:v>
                </c:pt>
                <c:pt idx="6">
                  <c:v>-8.8860999999999982E-2</c:v>
                </c:pt>
                <c:pt idx="7">
                  <c:v>-0.13639999999999999</c:v>
                </c:pt>
                <c:pt idx="8">
                  <c:v>-0.16465299999999999</c:v>
                </c:pt>
                <c:pt idx="9">
                  <c:v>-0.17580599999999999</c:v>
                </c:pt>
                <c:pt idx="10">
                  <c:v>-0.171926</c:v>
                </c:pt>
                <c:pt idx="11">
                  <c:v>-0.15598799999999999</c:v>
                </c:pt>
                <c:pt idx="12">
                  <c:v>-0.13100699999999998</c:v>
                </c:pt>
                <c:pt idx="13">
                  <c:v>-9.9718000000000001E-2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27A-495F-885D-9D733A50B724}"/>
            </c:ext>
          </c:extLst>
        </c:ser>
        <c:ser>
          <c:idx val="2"/>
          <c:order val="2"/>
          <c:tx>
            <c:strRef>
              <c:f>'1997 to 2007'!$K$7</c:f>
              <c:strCache>
                <c:ptCount val="1"/>
              </c:strCache>
            </c:strRef>
          </c:tx>
          <c:spPr>
            <a:ln w="2540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2007'!$K$8:$K$21</c:f>
              <c:numCache>
                <c:formatCode>General</c:formatCode>
                <c:ptCount val="14"/>
                <c:pt idx="0">
                  <c:v>0.72092800000000001</c:v>
                </c:pt>
                <c:pt idx="1">
                  <c:v>0.62721800000000005</c:v>
                </c:pt>
                <c:pt idx="2">
                  <c:v>0.52720500000000003</c:v>
                </c:pt>
                <c:pt idx="3">
                  <c:v>0.42973499999999998</c:v>
                </c:pt>
                <c:pt idx="4">
                  <c:v>0.34965400000000002</c:v>
                </c:pt>
                <c:pt idx="5">
                  <c:v>0.292327</c:v>
                </c:pt>
                <c:pt idx="6">
                  <c:v>0.25458700000000001</c:v>
                </c:pt>
                <c:pt idx="7">
                  <c:v>0.23125599999999999</c:v>
                </c:pt>
                <c:pt idx="8">
                  <c:v>0.217387</c:v>
                </c:pt>
                <c:pt idx="9">
                  <c:v>0.20945</c:v>
                </c:pt>
                <c:pt idx="10">
                  <c:v>0.20523</c:v>
                </c:pt>
                <c:pt idx="11">
                  <c:v>0.203068</c:v>
                </c:pt>
                <c:pt idx="12">
                  <c:v>0.20236100000000001</c:v>
                </c:pt>
                <c:pt idx="13">
                  <c:v>0.203514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27A-495F-885D-9D733A50B724}"/>
            </c:ext>
          </c:extLst>
        </c:ser>
        <c:ser>
          <c:idx val="3"/>
          <c:order val="3"/>
          <c:tx>
            <c:strRef>
              <c:f>'1997 to 2007'!$L$7</c:f>
              <c:strCache>
                <c:ptCount val="1"/>
                <c:pt idx="0">
                  <c:v>Alpha_2</c:v>
                </c:pt>
              </c:strCache>
            </c:strRef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2007'!$L$8:$L$21</c:f>
              <c:numCache>
                <c:formatCode>0.0000</c:formatCode>
                <c:ptCount val="14"/>
                <c:pt idx="0">
                  <c:v>0.35071000000000002</c:v>
                </c:pt>
                <c:pt idx="1">
                  <c:v>0.29721199999999998</c:v>
                </c:pt>
                <c:pt idx="2">
                  <c:v>0.24535100000000001</c:v>
                </c:pt>
                <c:pt idx="3">
                  <c:v>0.20025299999999999</c:v>
                </c:pt>
                <c:pt idx="4">
                  <c:v>0.16231699999999999</c:v>
                </c:pt>
                <c:pt idx="5">
                  <c:v>0.13102800000000001</c:v>
                </c:pt>
                <c:pt idx="6" formatCode="General">
                  <c:v>0.10584200000000001</c:v>
                </c:pt>
                <c:pt idx="7" formatCode="General">
                  <c:v>8.6024000000000003E-2</c:v>
                </c:pt>
                <c:pt idx="8" formatCode="General">
                  <c:v>7.0947999999999997E-2</c:v>
                </c:pt>
                <c:pt idx="9" formatCode="General">
                  <c:v>5.9908000000000003E-2</c:v>
                </c:pt>
                <c:pt idx="10" formatCode="General">
                  <c:v>5.2301E-2</c:v>
                </c:pt>
                <c:pt idx="11" formatCode="General">
                  <c:v>4.7557000000000002E-2</c:v>
                </c:pt>
                <c:pt idx="12" formatCode="General">
                  <c:v>4.5295000000000002E-2</c:v>
                </c:pt>
                <c:pt idx="13" formatCode="General">
                  <c:v>4.4978999999999998E-2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D27A-495F-885D-9D733A50B724}"/>
            </c:ext>
          </c:extLst>
        </c:ser>
        <c:ser>
          <c:idx val="4"/>
          <c:order val="4"/>
          <c:tx>
            <c:strRef>
              <c:f>'1997 to 2007'!$M$7</c:f>
              <c:strCache>
                <c:ptCount val="1"/>
              </c:strCache>
            </c:strRef>
          </c:tx>
          <c:spPr>
            <a:ln w="2540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2007'!$M$8:$M$21</c:f>
              <c:numCache>
                <c:formatCode>General</c:formatCode>
                <c:ptCount val="14"/>
                <c:pt idx="0">
                  <c:v>0.22869400000000001</c:v>
                </c:pt>
                <c:pt idx="1">
                  <c:v>0.185276</c:v>
                </c:pt>
                <c:pt idx="2">
                  <c:v>0.14552300000000001</c:v>
                </c:pt>
                <c:pt idx="3">
                  <c:v>0.11061699999999999</c:v>
                </c:pt>
                <c:pt idx="4">
                  <c:v>8.0360999999999988E-2</c:v>
                </c:pt>
                <c:pt idx="5">
                  <c:v>5.4396E-2</c:v>
                </c:pt>
                <c:pt idx="6">
                  <c:v>3.2677999999999999E-2</c:v>
                </c:pt>
                <c:pt idx="7">
                  <c:v>1.5053999999999998E-2</c:v>
                </c:pt>
                <c:pt idx="8">
                  <c:v>1.3959999999999945E-3</c:v>
                </c:pt>
                <c:pt idx="9">
                  <c:v>-8.5599999999999982E-3</c:v>
                </c:pt>
                <c:pt idx="10">
                  <c:v>-1.5036999999999995E-2</c:v>
                </c:pt>
                <c:pt idx="11">
                  <c:v>-1.8460999999999991E-2</c:v>
                </c:pt>
                <c:pt idx="12">
                  <c:v>-1.9111000000000003E-2</c:v>
                </c:pt>
                <c:pt idx="13">
                  <c:v>-1.7631000000000001E-2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D27A-495F-885D-9D733A50B724}"/>
            </c:ext>
          </c:extLst>
        </c:ser>
        <c:ser>
          <c:idx val="5"/>
          <c:order val="5"/>
          <c:tx>
            <c:strRef>
              <c:f>'1997 to 2007'!$N$7</c:f>
              <c:strCache>
                <c:ptCount val="1"/>
              </c:strCache>
            </c:strRef>
          </c:tx>
          <c:spPr>
            <a:ln w="25400" cap="rnd">
              <a:solidFill>
                <a:srgbClr val="C0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'1997 to 2007'!$H$8:$H$21</c:f>
              <c:numCache>
                <c:formatCode>0</c:formatCode>
                <c:ptCount val="14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</c:numCache>
            </c:numRef>
          </c:cat>
          <c:val>
            <c:numRef>
              <c:f>'1997 to 2007'!$N$8:$N$21</c:f>
              <c:numCache>
                <c:formatCode>General</c:formatCode>
                <c:ptCount val="14"/>
                <c:pt idx="0">
                  <c:v>0.47272600000000004</c:v>
                </c:pt>
                <c:pt idx="1">
                  <c:v>0.40914799999999996</c:v>
                </c:pt>
                <c:pt idx="2">
                  <c:v>0.34517900000000001</c:v>
                </c:pt>
                <c:pt idx="3">
                  <c:v>0.28988899999999995</c:v>
                </c:pt>
                <c:pt idx="4">
                  <c:v>0.24427299999999999</c:v>
                </c:pt>
                <c:pt idx="5">
                  <c:v>0.20766000000000001</c:v>
                </c:pt>
                <c:pt idx="6">
                  <c:v>0.179006</c:v>
                </c:pt>
                <c:pt idx="7">
                  <c:v>0.15699400000000002</c:v>
                </c:pt>
                <c:pt idx="8">
                  <c:v>0.14050000000000001</c:v>
                </c:pt>
                <c:pt idx="9">
                  <c:v>0.12837599999999999</c:v>
                </c:pt>
                <c:pt idx="10">
                  <c:v>0.119639</c:v>
                </c:pt>
                <c:pt idx="11">
                  <c:v>0.113575</c:v>
                </c:pt>
                <c:pt idx="12">
                  <c:v>0.10970100000000001</c:v>
                </c:pt>
                <c:pt idx="13">
                  <c:v>0.10758899999999999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D27A-495F-885D-9D733A50B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84543248"/>
        <c:axId val="908633232"/>
      </c:lineChart>
      <c:catAx>
        <c:axId val="1984543248"/>
        <c:scaling>
          <c:orientation val="minMax"/>
        </c:scaling>
        <c:delete val="0"/>
        <c:axPos val="b"/>
        <c:numFmt formatCode="0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8633232"/>
        <c:crosses val="autoZero"/>
        <c:auto val="1"/>
        <c:lblAlgn val="ctr"/>
        <c:lblOffset val="100"/>
        <c:noMultiLvlLbl val="0"/>
      </c:catAx>
      <c:valAx>
        <c:axId val="90863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845432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egendEntry>
        <c:idx val="4"/>
        <c:delete val="1"/>
      </c:legendEntry>
      <c:legendEntry>
        <c:idx val="5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9522" cy="63036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0.07356</cdr:x>
      <cdr:y>0.08344</cdr:y>
    </cdr:from>
    <cdr:to>
      <cdr:x>0.11732</cdr:x>
      <cdr:y>0.13607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7691" y="524682"/>
          <a:ext cx="379385" cy="330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%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9522" cy="63036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0.07356</cdr:x>
      <cdr:y>0.08344</cdr:y>
    </cdr:from>
    <cdr:to>
      <cdr:x>0.11732</cdr:x>
      <cdr:y>0.13607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7691" y="524682"/>
          <a:ext cx="379385" cy="3309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%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2"/>
  <sheetViews>
    <sheetView topLeftCell="A225" workbookViewId="0">
      <selection activeCell="A239" sqref="A239:E252"/>
    </sheetView>
  </sheetViews>
  <sheetFormatPr defaultRowHeight="15" x14ac:dyDescent="0.25"/>
  <sheetData>
    <row r="2" spans="1:14" x14ac:dyDescent="0.25">
      <c r="A2" t="s">
        <v>0</v>
      </c>
    </row>
    <row r="3" spans="1:14" x14ac:dyDescent="0.25">
      <c r="A3" t="s">
        <v>1</v>
      </c>
    </row>
    <row r="5" spans="1:14" x14ac:dyDescent="0.25">
      <c r="B5" t="s">
        <v>2</v>
      </c>
      <c r="C5" t="s">
        <v>3</v>
      </c>
      <c r="D5" t="s">
        <v>4</v>
      </c>
      <c r="E5" t="s">
        <v>5</v>
      </c>
    </row>
    <row r="7" spans="1:14" x14ac:dyDescent="0.25">
      <c r="A7" t="s">
        <v>6</v>
      </c>
      <c r="B7">
        <v>-1.8100000000000001E-4</v>
      </c>
      <c r="C7">
        <v>1.0280000000000001E-3</v>
      </c>
      <c r="D7">
        <v>-0.175594</v>
      </c>
      <c r="E7">
        <v>0.86060000000000003</v>
      </c>
      <c r="H7" s="3"/>
      <c r="I7" t="s">
        <v>38</v>
      </c>
      <c r="L7" t="s">
        <v>39</v>
      </c>
    </row>
    <row r="8" spans="1:14" x14ac:dyDescent="0.25">
      <c r="A8" t="s">
        <v>7</v>
      </c>
      <c r="B8">
        <v>0.50431400000000004</v>
      </c>
      <c r="C8">
        <v>6.0907999999999997E-2</v>
      </c>
      <c r="D8">
        <v>8.2798730000000003</v>
      </c>
      <c r="E8">
        <v>0</v>
      </c>
      <c r="H8" s="3">
        <v>2</v>
      </c>
      <c r="I8" s="1">
        <f>B8</f>
        <v>0.50431400000000004</v>
      </c>
      <c r="J8">
        <f>B8-2*C8</f>
        <v>0.38249800000000006</v>
      </c>
      <c r="K8">
        <f>B8+2*C8</f>
        <v>0.62613000000000008</v>
      </c>
      <c r="L8" s="1">
        <f>B9</f>
        <v>0.41813099999999997</v>
      </c>
      <c r="M8">
        <f>B9-2*C9</f>
        <v>0.37642100000000001</v>
      </c>
      <c r="N8">
        <f>B9+2*C9</f>
        <v>0.45984099999999994</v>
      </c>
    </row>
    <row r="9" spans="1:14" x14ac:dyDescent="0.25">
      <c r="A9" t="s">
        <v>8</v>
      </c>
      <c r="B9">
        <v>0.41813099999999997</v>
      </c>
      <c r="C9">
        <v>2.0854999999999999E-2</v>
      </c>
      <c r="D9">
        <v>20.049160000000001</v>
      </c>
      <c r="E9">
        <v>0</v>
      </c>
      <c r="H9" s="3">
        <v>3</v>
      </c>
      <c r="I9" s="1">
        <f>B26</f>
        <v>0.37944499999999998</v>
      </c>
      <c r="J9">
        <f>B26-2*C26</f>
        <v>0.27011099999999999</v>
      </c>
      <c r="K9">
        <f>B26+2*C26</f>
        <v>0.48877899999999996</v>
      </c>
      <c r="L9" s="1">
        <f>B27</f>
        <v>0.36210799999999999</v>
      </c>
      <c r="M9">
        <f>B27-2*C27</f>
        <v>0.326712</v>
      </c>
      <c r="N9">
        <f>B27+2*C27</f>
        <v>0.39750399999999997</v>
      </c>
    </row>
    <row r="10" spans="1:14" x14ac:dyDescent="0.25">
      <c r="H10" s="3">
        <v>4</v>
      </c>
      <c r="I10" s="1">
        <f>B44</f>
        <v>0.30097800000000002</v>
      </c>
      <c r="J10">
        <f>B44-2*C44</f>
        <v>0.20042800000000002</v>
      </c>
      <c r="K10">
        <f>B44+2*C44</f>
        <v>0.401528</v>
      </c>
      <c r="L10" s="1">
        <f>B45</f>
        <v>0.31530000000000002</v>
      </c>
      <c r="M10">
        <f>B45-2*C45</f>
        <v>0.28326600000000002</v>
      </c>
      <c r="N10">
        <f>B45+2*C45</f>
        <v>0.34733400000000003</v>
      </c>
    </row>
    <row r="11" spans="1:14" x14ac:dyDescent="0.25">
      <c r="A11" t="s">
        <v>9</v>
      </c>
      <c r="B11">
        <v>0.99877499999999997</v>
      </c>
      <c r="C11" t="s">
        <v>10</v>
      </c>
      <c r="E11">
        <v>8.1610259999999997</v>
      </c>
      <c r="H11" s="3">
        <v>5</v>
      </c>
      <c r="I11" s="1">
        <f>B62</f>
        <v>0.26745400000000003</v>
      </c>
      <c r="J11">
        <f>B62-2*C62</f>
        <v>0.17171400000000003</v>
      </c>
      <c r="K11">
        <f>B62+2*C62</f>
        <v>0.36319400000000002</v>
      </c>
      <c r="L11" s="1">
        <f>B63</f>
        <v>0.27619300000000002</v>
      </c>
      <c r="M11">
        <f>B63-2*C63</f>
        <v>0.24410700000000002</v>
      </c>
      <c r="N11">
        <f>B63+2*C63</f>
        <v>0.30827900000000003</v>
      </c>
    </row>
    <row r="12" spans="1:14" x14ac:dyDescent="0.25">
      <c r="A12" t="s">
        <v>11</v>
      </c>
      <c r="B12">
        <v>0.99877400000000005</v>
      </c>
      <c r="C12" t="s">
        <v>12</v>
      </c>
      <c r="E12">
        <v>2.2092749999999999</v>
      </c>
      <c r="H12" s="3">
        <v>6</v>
      </c>
      <c r="I12" s="1">
        <f>B80</f>
        <v>0.26046799999999998</v>
      </c>
      <c r="J12">
        <f>B80-2*C80</f>
        <v>0.16504799999999997</v>
      </c>
      <c r="K12">
        <f>B80+2*C80</f>
        <v>0.35588799999999998</v>
      </c>
      <c r="L12" s="1">
        <f>B81</f>
        <v>0.24329500000000001</v>
      </c>
      <c r="M12">
        <f>B81-2*C81</f>
        <v>0.209315</v>
      </c>
      <c r="N12">
        <f>B81+2*C81</f>
        <v>0.27727499999999999</v>
      </c>
    </row>
    <row r="13" spans="1:14" x14ac:dyDescent="0.25">
      <c r="A13" t="s">
        <v>13</v>
      </c>
      <c r="B13">
        <v>7.7349000000000001E-2</v>
      </c>
      <c r="C13" t="s">
        <v>14</v>
      </c>
      <c r="E13">
        <v>-2.2805080000000002</v>
      </c>
      <c r="H13" s="3">
        <v>7</v>
      </c>
      <c r="I13" s="1">
        <f>B98</f>
        <v>0.26664500000000002</v>
      </c>
      <c r="J13">
        <f>B98-2*C98</f>
        <v>0.16565300000000002</v>
      </c>
      <c r="K13">
        <f>B98+2*C98</f>
        <v>0.36763699999999999</v>
      </c>
      <c r="L13" s="1">
        <f>B99</f>
        <v>0.216085</v>
      </c>
      <c r="M13">
        <f>B99-2*C99</f>
        <v>0.17886099999999999</v>
      </c>
      <c r="N13">
        <f>B99+2*C99</f>
        <v>0.25330900000000001</v>
      </c>
    </row>
    <row r="14" spans="1:14" x14ac:dyDescent="0.25">
      <c r="A14" t="s">
        <v>15</v>
      </c>
      <c r="B14">
        <v>37.877429999999997</v>
      </c>
      <c r="C14" t="s">
        <v>16</v>
      </c>
      <c r="E14">
        <v>-2.2773089999999998</v>
      </c>
      <c r="H14" s="3">
        <v>8</v>
      </c>
      <c r="I14">
        <f>B116</f>
        <v>0.25618400000000002</v>
      </c>
      <c r="J14">
        <f>B116-2*C116</f>
        <v>0.14634200000000003</v>
      </c>
      <c r="K14">
        <f>B116+2*C116</f>
        <v>0.36602600000000002</v>
      </c>
      <c r="L14">
        <f>B117</f>
        <v>0.20249900000000001</v>
      </c>
      <c r="M14">
        <f>B117-2*C117</f>
        <v>0.162499</v>
      </c>
      <c r="N14">
        <f>B117+2*C117</f>
        <v>0.24249900000000002</v>
      </c>
    </row>
    <row r="15" spans="1:14" x14ac:dyDescent="0.25">
      <c r="A15" t="s">
        <v>17</v>
      </c>
      <c r="B15">
        <v>7225.3670000000002</v>
      </c>
      <c r="C15" t="s">
        <v>18</v>
      </c>
      <c r="E15">
        <v>-2.2793999999999999</v>
      </c>
      <c r="H15" s="3">
        <v>9</v>
      </c>
      <c r="I15">
        <f>B134</f>
        <v>0.265102</v>
      </c>
      <c r="J15">
        <f>B134-2*C134</f>
        <v>0.14513000000000001</v>
      </c>
      <c r="K15">
        <f>B134+2*C134</f>
        <v>0.38507400000000003</v>
      </c>
      <c r="L15">
        <f>B135</f>
        <v>0.187421</v>
      </c>
      <c r="M15">
        <f>B135-2*C135</f>
        <v>0.14230900000000002</v>
      </c>
      <c r="N15">
        <f>B135+2*C135</f>
        <v>0.23253299999999999</v>
      </c>
    </row>
    <row r="16" spans="1:14" x14ac:dyDescent="0.25">
      <c r="A16" t="s">
        <v>19</v>
      </c>
      <c r="B16">
        <v>2580111</v>
      </c>
      <c r="C16" t="s">
        <v>20</v>
      </c>
      <c r="E16">
        <v>1.836957</v>
      </c>
      <c r="H16" s="3">
        <v>10</v>
      </c>
      <c r="I16">
        <f>B152</f>
        <v>0.272922</v>
      </c>
      <c r="J16">
        <f>B152-2*C152</f>
        <v>0.14444599999999999</v>
      </c>
      <c r="K16">
        <f>B152+2*C152</f>
        <v>0.40139800000000003</v>
      </c>
      <c r="L16">
        <f>B153</f>
        <v>0.17588899999999999</v>
      </c>
      <c r="M16">
        <f>B153-2*C153</f>
        <v>0.12446099999999999</v>
      </c>
      <c r="N16">
        <f>B153+2*C153</f>
        <v>0.22731699999999999</v>
      </c>
    </row>
    <row r="17" spans="1:14" x14ac:dyDescent="0.25">
      <c r="A17" t="s">
        <v>21</v>
      </c>
      <c r="B17">
        <v>0</v>
      </c>
      <c r="C17" t="s">
        <v>22</v>
      </c>
      <c r="E17">
        <v>232.17599999999999</v>
      </c>
      <c r="H17" s="3">
        <v>11</v>
      </c>
      <c r="I17">
        <f>B170</f>
        <v>0.28315200000000001</v>
      </c>
      <c r="J17">
        <f>B170-2*C170</f>
        <v>0.14819000000000002</v>
      </c>
      <c r="K17">
        <f>B170+2*C170</f>
        <v>0.41811399999999999</v>
      </c>
      <c r="L17">
        <f>B171</f>
        <v>0.16581099999999999</v>
      </c>
      <c r="M17">
        <f>B171-2*C171</f>
        <v>0.10694499999999998</v>
      </c>
      <c r="N17">
        <f>B171+2*C171</f>
        <v>0.22467699999999999</v>
      </c>
    </row>
    <row r="18" spans="1:14" x14ac:dyDescent="0.25">
      <c r="A18" t="s">
        <v>23</v>
      </c>
      <c r="B18">
        <v>0</v>
      </c>
      <c r="H18" s="3">
        <v>12</v>
      </c>
      <c r="I18">
        <f>B188</f>
        <v>0.286941</v>
      </c>
      <c r="J18">
        <f>B188-2*C188</f>
        <v>0.147315</v>
      </c>
      <c r="K18">
        <f>B188+2*C188</f>
        <v>0.42656700000000003</v>
      </c>
      <c r="L18">
        <f>B189</f>
        <v>0.15884999999999999</v>
      </c>
      <c r="M18">
        <f>B189-2*C189</f>
        <v>9.2077999999999993E-2</v>
      </c>
      <c r="N18">
        <f>B189+2*C189</f>
        <v>0.22562199999999999</v>
      </c>
    </row>
    <row r="19" spans="1:14" x14ac:dyDescent="0.25">
      <c r="H19" s="3">
        <v>13</v>
      </c>
      <c r="I19">
        <f>B206</f>
        <v>0.28878399999999999</v>
      </c>
      <c r="J19">
        <f>B206-2*C206</f>
        <v>0.14477399999999999</v>
      </c>
      <c r="K19">
        <f>B206+2*C206</f>
        <v>0.43279400000000001</v>
      </c>
      <c r="L19">
        <f>B207</f>
        <v>0.15338099999999999</v>
      </c>
      <c r="M19">
        <f>B207-2*C207</f>
        <v>7.8292999999999988E-2</v>
      </c>
      <c r="N19">
        <f>B207+2*C207</f>
        <v>0.22846899999999998</v>
      </c>
    </row>
    <row r="20" spans="1:14" x14ac:dyDescent="0.25">
      <c r="A20" t="s">
        <v>24</v>
      </c>
      <c r="H20" s="3">
        <v>14</v>
      </c>
      <c r="I20">
        <f>B224</f>
        <v>0.289163</v>
      </c>
      <c r="J20">
        <f>B224-2*C224</f>
        <v>0.13969700000000002</v>
      </c>
      <c r="K20">
        <f>B224+2*C224</f>
        <v>0.43862899999999999</v>
      </c>
      <c r="L20">
        <f>B225</f>
        <v>0.148975</v>
      </c>
      <c r="M20">
        <f>B225-2*C225</f>
        <v>6.5347000000000002E-2</v>
      </c>
      <c r="N20">
        <f>B225+2*C225</f>
        <v>0.232603</v>
      </c>
    </row>
    <row r="21" spans="1:14" x14ac:dyDescent="0.25">
      <c r="A21" t="s">
        <v>1</v>
      </c>
      <c r="H21" s="3">
        <v>15</v>
      </c>
      <c r="I21">
        <f>B242</f>
        <v>0.28835699999999997</v>
      </c>
      <c r="J21">
        <f>B242-2*C242</f>
        <v>0.13141499999999998</v>
      </c>
      <c r="K21">
        <f>B242+2*C242</f>
        <v>0.445299</v>
      </c>
      <c r="L21">
        <f>B243</f>
        <v>0.14527399999999999</v>
      </c>
      <c r="M21">
        <f>B243-2*C243</f>
        <v>5.303999999999999E-2</v>
      </c>
      <c r="N21">
        <f>B243+2*C243</f>
        <v>0.237508</v>
      </c>
    </row>
    <row r="23" spans="1:14" x14ac:dyDescent="0.25">
      <c r="B23" t="s">
        <v>2</v>
      </c>
      <c r="C23" t="s">
        <v>3</v>
      </c>
      <c r="D23" t="s">
        <v>4</v>
      </c>
      <c r="E23" t="s">
        <v>5</v>
      </c>
    </row>
    <row r="25" spans="1:14" x14ac:dyDescent="0.25">
      <c r="A25" t="s">
        <v>6</v>
      </c>
      <c r="B25">
        <v>-1.84E-4</v>
      </c>
      <c r="C25">
        <v>9.4899999999999997E-4</v>
      </c>
      <c r="D25">
        <v>-0.193992</v>
      </c>
      <c r="E25">
        <v>0.84619999999999995</v>
      </c>
    </row>
    <row r="26" spans="1:14" x14ac:dyDescent="0.25">
      <c r="A26" t="s">
        <v>7</v>
      </c>
      <c r="B26">
        <v>0.37944499999999998</v>
      </c>
      <c r="C26">
        <v>5.4667E-2</v>
      </c>
      <c r="D26">
        <v>6.9410160000000003</v>
      </c>
      <c r="E26">
        <v>0</v>
      </c>
    </row>
    <row r="27" spans="1:14" x14ac:dyDescent="0.25">
      <c r="A27" t="s">
        <v>8</v>
      </c>
      <c r="B27">
        <v>0.36210799999999999</v>
      </c>
      <c r="C27">
        <v>1.7697999999999998E-2</v>
      </c>
      <c r="D27">
        <v>20.460260000000002</v>
      </c>
      <c r="E27">
        <v>0</v>
      </c>
    </row>
    <row r="29" spans="1:14" x14ac:dyDescent="0.25">
      <c r="A29" t="s">
        <v>9</v>
      </c>
      <c r="B29">
        <v>0.99873400000000001</v>
      </c>
      <c r="C29" t="s">
        <v>10</v>
      </c>
      <c r="E29">
        <v>8.3667979999999993</v>
      </c>
    </row>
    <row r="30" spans="1:14" x14ac:dyDescent="0.25">
      <c r="A30" t="s">
        <v>11</v>
      </c>
      <c r="B30">
        <v>0.99873400000000001</v>
      </c>
      <c r="C30" t="s">
        <v>12</v>
      </c>
      <c r="E30">
        <v>2.0897960000000002</v>
      </c>
    </row>
    <row r="31" spans="1:14" x14ac:dyDescent="0.25">
      <c r="A31" t="s">
        <v>13</v>
      </c>
      <c r="B31">
        <v>7.4354000000000003E-2</v>
      </c>
      <c r="C31" t="s">
        <v>14</v>
      </c>
      <c r="E31">
        <v>-2.3594879999999998</v>
      </c>
    </row>
    <row r="32" spans="1:14" x14ac:dyDescent="0.25">
      <c r="A32" t="s">
        <v>15</v>
      </c>
      <c r="B32">
        <v>35.000929999999997</v>
      </c>
      <c r="C32" t="s">
        <v>16</v>
      </c>
      <c r="E32">
        <v>-2.3562889999999999</v>
      </c>
    </row>
    <row r="33" spans="1:5" x14ac:dyDescent="0.25">
      <c r="A33" t="s">
        <v>17</v>
      </c>
      <c r="B33">
        <v>7475.4989999999998</v>
      </c>
      <c r="C33" t="s">
        <v>18</v>
      </c>
      <c r="E33">
        <v>-2.3583799999999999</v>
      </c>
    </row>
    <row r="34" spans="1:5" x14ac:dyDescent="0.25">
      <c r="A34" t="s">
        <v>19</v>
      </c>
      <c r="B34">
        <v>2498216</v>
      </c>
      <c r="C34" t="s">
        <v>20</v>
      </c>
      <c r="E34">
        <v>1.8678889999999999</v>
      </c>
    </row>
    <row r="35" spans="1:5" x14ac:dyDescent="0.25">
      <c r="A35" t="s">
        <v>21</v>
      </c>
      <c r="B35">
        <v>0</v>
      </c>
      <c r="C35" t="s">
        <v>22</v>
      </c>
      <c r="E35">
        <v>219.15549999999999</v>
      </c>
    </row>
    <row r="36" spans="1:5" x14ac:dyDescent="0.25">
      <c r="A36" t="s">
        <v>23</v>
      </c>
      <c r="B36">
        <v>0</v>
      </c>
    </row>
    <row r="38" spans="1:5" x14ac:dyDescent="0.25">
      <c r="A38" t="s">
        <v>25</v>
      </c>
    </row>
    <row r="39" spans="1:5" x14ac:dyDescent="0.25">
      <c r="A39" t="s">
        <v>1</v>
      </c>
    </row>
    <row r="41" spans="1:5" x14ac:dyDescent="0.25">
      <c r="B41" t="s">
        <v>2</v>
      </c>
      <c r="C41" t="s">
        <v>3</v>
      </c>
      <c r="D41" t="s">
        <v>4</v>
      </c>
      <c r="E41" t="s">
        <v>5</v>
      </c>
    </row>
    <row r="43" spans="1:5" x14ac:dyDescent="0.25">
      <c r="A43" t="s">
        <v>6</v>
      </c>
      <c r="B43">
        <v>-1.34E-4</v>
      </c>
      <c r="C43">
        <v>9.1699999999999995E-4</v>
      </c>
      <c r="D43">
        <v>-0.14661199999999999</v>
      </c>
      <c r="E43">
        <v>0.88339999999999996</v>
      </c>
    </row>
    <row r="44" spans="1:5" x14ac:dyDescent="0.25">
      <c r="A44" t="s">
        <v>7</v>
      </c>
      <c r="B44">
        <v>0.30097800000000002</v>
      </c>
      <c r="C44">
        <v>5.0275E-2</v>
      </c>
      <c r="D44">
        <v>5.986631</v>
      </c>
      <c r="E44">
        <v>0</v>
      </c>
    </row>
    <row r="45" spans="1:5" x14ac:dyDescent="0.25">
      <c r="A45" t="s">
        <v>8</v>
      </c>
      <c r="B45">
        <v>0.31530000000000002</v>
      </c>
      <c r="C45">
        <v>1.6017E-2</v>
      </c>
      <c r="D45">
        <v>19.68582</v>
      </c>
      <c r="E45">
        <v>0</v>
      </c>
    </row>
    <row r="47" spans="1:5" x14ac:dyDescent="0.25">
      <c r="A47" t="s">
        <v>9</v>
      </c>
      <c r="B47">
        <v>0.99869799999999997</v>
      </c>
      <c r="C47" t="s">
        <v>10</v>
      </c>
      <c r="E47">
        <v>8.501258</v>
      </c>
    </row>
    <row r="48" spans="1:5" x14ac:dyDescent="0.25">
      <c r="A48" t="s">
        <v>11</v>
      </c>
      <c r="B48">
        <v>0.99869799999999997</v>
      </c>
      <c r="C48" t="s">
        <v>12</v>
      </c>
      <c r="E48">
        <v>2.0187390000000001</v>
      </c>
    </row>
    <row r="49" spans="1:5" x14ac:dyDescent="0.25">
      <c r="A49" t="s">
        <v>13</v>
      </c>
      <c r="B49">
        <v>7.2850999999999999E-2</v>
      </c>
      <c r="C49" t="s">
        <v>14</v>
      </c>
      <c r="E49">
        <v>-2.4003239999999999</v>
      </c>
    </row>
    <row r="50" spans="1:5" x14ac:dyDescent="0.25">
      <c r="A50" t="s">
        <v>15</v>
      </c>
      <c r="B50">
        <v>33.60042</v>
      </c>
      <c r="C50" t="s">
        <v>16</v>
      </c>
      <c r="E50">
        <v>-2.397125</v>
      </c>
    </row>
    <row r="51" spans="1:5" x14ac:dyDescent="0.25">
      <c r="A51" t="s">
        <v>17</v>
      </c>
      <c r="B51">
        <v>7604.8270000000002</v>
      </c>
      <c r="C51" t="s">
        <v>18</v>
      </c>
      <c r="E51">
        <v>-2.399216</v>
      </c>
    </row>
    <row r="52" spans="1:5" x14ac:dyDescent="0.25">
      <c r="A52" t="s">
        <v>19</v>
      </c>
      <c r="B52">
        <v>2428297</v>
      </c>
      <c r="C52" t="s">
        <v>20</v>
      </c>
      <c r="E52">
        <v>1.885472</v>
      </c>
    </row>
    <row r="53" spans="1:5" x14ac:dyDescent="0.25">
      <c r="A53" t="s">
        <v>21</v>
      </c>
      <c r="B53">
        <v>0</v>
      </c>
      <c r="C53" t="s">
        <v>22</v>
      </c>
      <c r="E53">
        <v>201.2038</v>
      </c>
    </row>
    <row r="54" spans="1:5" x14ac:dyDescent="0.25">
      <c r="A54" t="s">
        <v>23</v>
      </c>
      <c r="B54">
        <v>0</v>
      </c>
    </row>
    <row r="56" spans="1:5" x14ac:dyDescent="0.25">
      <c r="A56" t="s">
        <v>26</v>
      </c>
    </row>
    <row r="57" spans="1:5" x14ac:dyDescent="0.25">
      <c r="A57" t="s">
        <v>1</v>
      </c>
    </row>
    <row r="59" spans="1:5" x14ac:dyDescent="0.25">
      <c r="B59" t="s">
        <v>2</v>
      </c>
      <c r="C59" t="s">
        <v>3</v>
      </c>
      <c r="D59" t="s">
        <v>4</v>
      </c>
      <c r="E59" t="s">
        <v>5</v>
      </c>
    </row>
    <row r="61" spans="1:5" x14ac:dyDescent="0.25">
      <c r="A61" t="s">
        <v>6</v>
      </c>
      <c r="B61" s="2">
        <v>-9.3800000000000003E-5</v>
      </c>
      <c r="C61">
        <v>9.1799999999999998E-4</v>
      </c>
      <c r="D61">
        <v>-0.102245</v>
      </c>
      <c r="E61">
        <v>0.91859999999999997</v>
      </c>
    </row>
    <row r="62" spans="1:5" x14ac:dyDescent="0.25">
      <c r="A62" t="s">
        <v>7</v>
      </c>
      <c r="B62">
        <v>0.26745400000000003</v>
      </c>
      <c r="C62">
        <v>4.7870000000000003E-2</v>
      </c>
      <c r="D62">
        <v>5.58711</v>
      </c>
      <c r="E62">
        <v>0</v>
      </c>
    </row>
    <row r="63" spans="1:5" x14ac:dyDescent="0.25">
      <c r="A63" t="s">
        <v>8</v>
      </c>
      <c r="B63">
        <v>0.27619300000000002</v>
      </c>
      <c r="C63">
        <v>1.6043000000000002E-2</v>
      </c>
      <c r="D63">
        <v>17.216200000000001</v>
      </c>
      <c r="E63">
        <v>0</v>
      </c>
    </row>
    <row r="65" spans="1:5" x14ac:dyDescent="0.25">
      <c r="A65" t="s">
        <v>9</v>
      </c>
      <c r="B65">
        <v>0.99863599999999997</v>
      </c>
      <c r="C65" t="s">
        <v>10</v>
      </c>
      <c r="E65">
        <v>8.5961820000000007</v>
      </c>
    </row>
    <row r="66" spans="1:5" x14ac:dyDescent="0.25">
      <c r="A66" t="s">
        <v>11</v>
      </c>
      <c r="B66">
        <v>0.99863599999999997</v>
      </c>
      <c r="C66" t="s">
        <v>12</v>
      </c>
      <c r="E66">
        <v>1.97478</v>
      </c>
    </row>
    <row r="67" spans="1:5" x14ac:dyDescent="0.25">
      <c r="A67" t="s">
        <v>13</v>
      </c>
      <c r="B67">
        <v>7.2931999999999997E-2</v>
      </c>
      <c r="C67" t="s">
        <v>14</v>
      </c>
      <c r="E67">
        <v>-2.3980959999999998</v>
      </c>
    </row>
    <row r="68" spans="1:5" x14ac:dyDescent="0.25">
      <c r="A68" t="s">
        <v>15</v>
      </c>
      <c r="B68">
        <v>33.675370000000001</v>
      </c>
      <c r="C68" t="s">
        <v>16</v>
      </c>
      <c r="E68">
        <v>-2.3948969999999998</v>
      </c>
    </row>
    <row r="69" spans="1:5" x14ac:dyDescent="0.25">
      <c r="A69" t="s">
        <v>17</v>
      </c>
      <c r="B69">
        <v>7597.7709999999997</v>
      </c>
      <c r="C69" t="s">
        <v>18</v>
      </c>
      <c r="E69">
        <v>-2.3969879999999999</v>
      </c>
    </row>
    <row r="70" spans="1:5" x14ac:dyDescent="0.25">
      <c r="A70" t="s">
        <v>19</v>
      </c>
      <c r="B70">
        <v>2318378</v>
      </c>
      <c r="C70" t="s">
        <v>20</v>
      </c>
      <c r="E70">
        <v>1.883726</v>
      </c>
    </row>
    <row r="71" spans="1:5" x14ac:dyDescent="0.25">
      <c r="A71" t="s">
        <v>21</v>
      </c>
      <c r="B71">
        <v>0</v>
      </c>
      <c r="C71" t="s">
        <v>22</v>
      </c>
      <c r="E71">
        <v>159.25839999999999</v>
      </c>
    </row>
    <row r="72" spans="1:5" x14ac:dyDescent="0.25">
      <c r="A72" t="s">
        <v>23</v>
      </c>
      <c r="B72">
        <v>0</v>
      </c>
    </row>
    <row r="74" spans="1:5" x14ac:dyDescent="0.25">
      <c r="A74" t="s">
        <v>27</v>
      </c>
    </row>
    <row r="75" spans="1:5" x14ac:dyDescent="0.25">
      <c r="A75" t="s">
        <v>1</v>
      </c>
    </row>
    <row r="77" spans="1:5" x14ac:dyDescent="0.25">
      <c r="B77" t="s">
        <v>2</v>
      </c>
      <c r="C77" t="s">
        <v>3</v>
      </c>
      <c r="D77" t="s">
        <v>4</v>
      </c>
      <c r="E77" t="s">
        <v>5</v>
      </c>
    </row>
    <row r="79" spans="1:5" x14ac:dyDescent="0.25">
      <c r="A79" t="s">
        <v>6</v>
      </c>
      <c r="B79" s="2">
        <v>-2.3499999999999999E-5</v>
      </c>
      <c r="C79">
        <v>9.4300000000000004E-4</v>
      </c>
      <c r="D79">
        <v>-2.4899000000000001E-2</v>
      </c>
      <c r="E79">
        <v>0.98009999999999997</v>
      </c>
    </row>
    <row r="80" spans="1:5" x14ac:dyDescent="0.25">
      <c r="A80" t="s">
        <v>7</v>
      </c>
      <c r="B80">
        <v>0.26046799999999998</v>
      </c>
      <c r="C80">
        <v>4.7710000000000002E-2</v>
      </c>
      <c r="D80">
        <v>5.4594560000000003</v>
      </c>
      <c r="E80">
        <v>0</v>
      </c>
    </row>
    <row r="81" spans="1:5" x14ac:dyDescent="0.25">
      <c r="A81" t="s">
        <v>8</v>
      </c>
      <c r="B81">
        <v>0.24329500000000001</v>
      </c>
      <c r="C81">
        <v>1.6990000000000002E-2</v>
      </c>
      <c r="D81">
        <v>14.32011</v>
      </c>
      <c r="E81">
        <v>0</v>
      </c>
    </row>
    <row r="83" spans="1:5" x14ac:dyDescent="0.25">
      <c r="A83" t="s">
        <v>9</v>
      </c>
      <c r="B83">
        <v>0.99852700000000005</v>
      </c>
      <c r="C83" t="s">
        <v>10</v>
      </c>
      <c r="E83">
        <v>8.6660500000000003</v>
      </c>
    </row>
    <row r="84" spans="1:5" x14ac:dyDescent="0.25">
      <c r="A84" t="s">
        <v>11</v>
      </c>
      <c r="B84">
        <v>0.99852600000000002</v>
      </c>
      <c r="C84" t="s">
        <v>12</v>
      </c>
      <c r="E84">
        <v>1.9483220000000001</v>
      </c>
    </row>
    <row r="85" spans="1:5" x14ac:dyDescent="0.25">
      <c r="A85" t="s">
        <v>13</v>
      </c>
      <c r="B85">
        <v>7.4788999999999994E-2</v>
      </c>
      <c r="C85" t="s">
        <v>14</v>
      </c>
      <c r="E85">
        <v>-2.3478140000000001</v>
      </c>
    </row>
    <row r="86" spans="1:5" x14ac:dyDescent="0.25">
      <c r="A86" t="s">
        <v>15</v>
      </c>
      <c r="B86">
        <v>35.411929999999998</v>
      </c>
      <c r="C86" t="s">
        <v>16</v>
      </c>
      <c r="E86">
        <v>-2.3446150000000001</v>
      </c>
    </row>
    <row r="87" spans="1:5" x14ac:dyDescent="0.25">
      <c r="A87" t="s">
        <v>17</v>
      </c>
      <c r="B87">
        <v>7438.527</v>
      </c>
      <c r="C87" t="s">
        <v>18</v>
      </c>
      <c r="E87">
        <v>-2.3467060000000002</v>
      </c>
    </row>
    <row r="88" spans="1:5" x14ac:dyDescent="0.25">
      <c r="A88" t="s">
        <v>19</v>
      </c>
      <c r="B88">
        <v>2145772</v>
      </c>
      <c r="C88" t="s">
        <v>20</v>
      </c>
      <c r="E88">
        <v>1.8687689999999999</v>
      </c>
    </row>
    <row r="89" spans="1:5" x14ac:dyDescent="0.25">
      <c r="A89" t="s">
        <v>21</v>
      </c>
      <c r="B89">
        <v>0</v>
      </c>
      <c r="C89" t="s">
        <v>22</v>
      </c>
      <c r="E89">
        <v>115.8232</v>
      </c>
    </row>
    <row r="90" spans="1:5" x14ac:dyDescent="0.25">
      <c r="A90" t="s">
        <v>23</v>
      </c>
      <c r="B90">
        <v>0</v>
      </c>
    </row>
    <row r="92" spans="1:5" x14ac:dyDescent="0.25">
      <c r="A92" t="s">
        <v>28</v>
      </c>
    </row>
    <row r="93" spans="1:5" x14ac:dyDescent="0.25">
      <c r="A93" t="s">
        <v>1</v>
      </c>
    </row>
    <row r="95" spans="1:5" x14ac:dyDescent="0.25">
      <c r="B95" t="s">
        <v>2</v>
      </c>
      <c r="C95" t="s">
        <v>3</v>
      </c>
      <c r="D95" t="s">
        <v>4</v>
      </c>
      <c r="E95" t="s">
        <v>5</v>
      </c>
    </row>
    <row r="97" spans="1:5" x14ac:dyDescent="0.25">
      <c r="A97" t="s">
        <v>6</v>
      </c>
      <c r="B97" s="2">
        <v>9.7600000000000001E-5</v>
      </c>
      <c r="C97">
        <v>9.8400000000000007E-4</v>
      </c>
      <c r="D97">
        <v>9.9195000000000005E-2</v>
      </c>
      <c r="E97">
        <v>0.92100000000000004</v>
      </c>
    </row>
    <row r="98" spans="1:5" x14ac:dyDescent="0.25">
      <c r="A98" t="s">
        <v>7</v>
      </c>
      <c r="B98">
        <v>0.26664500000000002</v>
      </c>
      <c r="C98">
        <v>5.0495999999999999E-2</v>
      </c>
      <c r="D98">
        <v>5.280494</v>
      </c>
      <c r="E98">
        <v>0</v>
      </c>
    </row>
    <row r="99" spans="1:5" x14ac:dyDescent="0.25">
      <c r="A99" t="s">
        <v>8</v>
      </c>
      <c r="B99">
        <v>0.216085</v>
      </c>
      <c r="C99">
        <v>1.8612E-2</v>
      </c>
      <c r="D99">
        <v>11.609959999999999</v>
      </c>
      <c r="E99">
        <v>0</v>
      </c>
    </row>
    <row r="101" spans="1:5" x14ac:dyDescent="0.25">
      <c r="A101" t="s">
        <v>9</v>
      </c>
      <c r="B101">
        <v>0.99833799999999995</v>
      </c>
      <c r="C101" t="s">
        <v>10</v>
      </c>
      <c r="E101">
        <v>8.7186540000000008</v>
      </c>
    </row>
    <row r="102" spans="1:5" x14ac:dyDescent="0.25">
      <c r="A102" t="s">
        <v>11</v>
      </c>
      <c r="B102">
        <v>0.99833700000000003</v>
      </c>
      <c r="C102" t="s">
        <v>12</v>
      </c>
      <c r="E102">
        <v>1.93452</v>
      </c>
    </row>
    <row r="103" spans="1:5" x14ac:dyDescent="0.25">
      <c r="A103" t="s">
        <v>13</v>
      </c>
      <c r="B103">
        <v>7.8878000000000004E-2</v>
      </c>
      <c r="C103" t="s">
        <v>14</v>
      </c>
      <c r="E103">
        <v>-2.2413470000000002</v>
      </c>
    </row>
    <row r="104" spans="1:5" x14ac:dyDescent="0.25">
      <c r="A104" t="s">
        <v>15</v>
      </c>
      <c r="B104">
        <v>39.390140000000002</v>
      </c>
      <c r="C104" t="s">
        <v>16</v>
      </c>
      <c r="E104">
        <v>-2.2381489999999999</v>
      </c>
    </row>
    <row r="105" spans="1:5" x14ac:dyDescent="0.25">
      <c r="A105" t="s">
        <v>17</v>
      </c>
      <c r="B105">
        <v>7101.3469999999998</v>
      </c>
      <c r="C105" t="s">
        <v>18</v>
      </c>
      <c r="E105">
        <v>-2.24024</v>
      </c>
    </row>
    <row r="106" spans="1:5" x14ac:dyDescent="0.25">
      <c r="A106" t="s">
        <v>19</v>
      </c>
      <c r="B106">
        <v>1901466</v>
      </c>
      <c r="C106" t="s">
        <v>20</v>
      </c>
      <c r="E106">
        <v>1.85833</v>
      </c>
    </row>
    <row r="107" spans="1:5" x14ac:dyDescent="0.25">
      <c r="A107" t="s">
        <v>21</v>
      </c>
      <c r="B107">
        <v>0</v>
      </c>
      <c r="C107" t="s">
        <v>22</v>
      </c>
      <c r="E107">
        <v>81.411919999999995</v>
      </c>
    </row>
    <row r="108" spans="1:5" x14ac:dyDescent="0.25">
      <c r="A108" t="s">
        <v>23</v>
      </c>
      <c r="B108">
        <v>0</v>
      </c>
    </row>
    <row r="110" spans="1:5" x14ac:dyDescent="0.25">
      <c r="A110" t="s">
        <v>29</v>
      </c>
    </row>
    <row r="111" spans="1:5" x14ac:dyDescent="0.25">
      <c r="A111" t="s">
        <v>1</v>
      </c>
    </row>
    <row r="113" spans="1:5" x14ac:dyDescent="0.25">
      <c r="B113" t="s">
        <v>2</v>
      </c>
      <c r="C113" t="s">
        <v>3</v>
      </c>
      <c r="D113" t="s">
        <v>4</v>
      </c>
      <c r="E113" t="s">
        <v>5</v>
      </c>
    </row>
    <row r="115" spans="1:5" x14ac:dyDescent="0.25">
      <c r="A115" t="s">
        <v>6</v>
      </c>
      <c r="B115" s="2">
        <v>6.0099999999999997E-5</v>
      </c>
      <c r="C115">
        <v>1.0280000000000001E-3</v>
      </c>
      <c r="D115">
        <v>5.8478000000000002E-2</v>
      </c>
      <c r="E115">
        <v>0.95340000000000003</v>
      </c>
    </row>
    <row r="116" spans="1:5" x14ac:dyDescent="0.25">
      <c r="A116" t="s">
        <v>7</v>
      </c>
      <c r="B116">
        <v>0.25618400000000002</v>
      </c>
      <c r="C116">
        <v>5.4920999999999998E-2</v>
      </c>
      <c r="D116">
        <v>4.6646380000000001</v>
      </c>
      <c r="E116">
        <v>0</v>
      </c>
    </row>
    <row r="117" spans="1:5" x14ac:dyDescent="0.25">
      <c r="A117" t="s">
        <v>8</v>
      </c>
      <c r="B117">
        <v>0.20249900000000001</v>
      </c>
      <c r="C117">
        <v>0.02</v>
      </c>
      <c r="D117">
        <v>10.12491</v>
      </c>
      <c r="E117">
        <v>0</v>
      </c>
    </row>
    <row r="119" spans="1:5" x14ac:dyDescent="0.25">
      <c r="A119" t="s">
        <v>9</v>
      </c>
      <c r="B119">
        <v>0.99831499999999995</v>
      </c>
      <c r="C119" t="s">
        <v>10</v>
      </c>
      <c r="E119">
        <v>8.8775720000000007</v>
      </c>
    </row>
    <row r="120" spans="1:5" x14ac:dyDescent="0.25">
      <c r="A120" t="s">
        <v>11</v>
      </c>
      <c r="B120">
        <v>0.99831499999999995</v>
      </c>
      <c r="C120" t="s">
        <v>12</v>
      </c>
      <c r="E120">
        <v>1.930901</v>
      </c>
    </row>
    <row r="121" spans="1:5" x14ac:dyDescent="0.25">
      <c r="A121" t="s">
        <v>13</v>
      </c>
      <c r="B121">
        <v>7.9266000000000003E-2</v>
      </c>
      <c r="C121" t="s">
        <v>14</v>
      </c>
      <c r="E121">
        <v>-2.231522</v>
      </c>
    </row>
    <row r="122" spans="1:5" x14ac:dyDescent="0.25">
      <c r="A122" t="s">
        <v>15</v>
      </c>
      <c r="B122">
        <v>37.327469999999998</v>
      </c>
      <c r="C122" t="s">
        <v>16</v>
      </c>
      <c r="E122">
        <v>-2.228145</v>
      </c>
    </row>
    <row r="123" spans="1:5" x14ac:dyDescent="0.25">
      <c r="A123" t="s">
        <v>17</v>
      </c>
      <c r="B123">
        <v>6635.0820000000003</v>
      </c>
      <c r="C123" t="s">
        <v>18</v>
      </c>
      <c r="E123">
        <v>-2.2303480000000002</v>
      </c>
    </row>
    <row r="124" spans="1:5" x14ac:dyDescent="0.25">
      <c r="A124" t="s">
        <v>19</v>
      </c>
      <c r="B124">
        <v>1760331</v>
      </c>
      <c r="C124" t="s">
        <v>20</v>
      </c>
      <c r="E124">
        <v>1.8768180000000001</v>
      </c>
    </row>
    <row r="125" spans="1:5" x14ac:dyDescent="0.25">
      <c r="A125" t="s">
        <v>21</v>
      </c>
      <c r="B125">
        <v>0</v>
      </c>
      <c r="C125" t="s">
        <v>22</v>
      </c>
      <c r="E125">
        <v>62.544919999999998</v>
      </c>
    </row>
    <row r="126" spans="1:5" x14ac:dyDescent="0.25">
      <c r="A126" t="s">
        <v>23</v>
      </c>
      <c r="B126">
        <v>0</v>
      </c>
    </row>
    <row r="128" spans="1:5" x14ac:dyDescent="0.25">
      <c r="A128" t="s">
        <v>30</v>
      </c>
    </row>
    <row r="129" spans="1:5" x14ac:dyDescent="0.25">
      <c r="A129" t="s">
        <v>1</v>
      </c>
    </row>
    <row r="131" spans="1:5" x14ac:dyDescent="0.25">
      <c r="B131" t="s">
        <v>2</v>
      </c>
      <c r="C131" t="s">
        <v>3</v>
      </c>
      <c r="D131" t="s">
        <v>4</v>
      </c>
      <c r="E131" t="s">
        <v>5</v>
      </c>
    </row>
    <row r="133" spans="1:5" x14ac:dyDescent="0.25">
      <c r="A133" t="s">
        <v>6</v>
      </c>
      <c r="B133">
        <v>2.4000000000000001E-4</v>
      </c>
      <c r="C133">
        <v>1.0629999999999999E-3</v>
      </c>
      <c r="D133">
        <v>0.22586100000000001</v>
      </c>
      <c r="E133">
        <v>0.82130000000000003</v>
      </c>
    </row>
    <row r="134" spans="1:5" x14ac:dyDescent="0.25">
      <c r="A134" t="s">
        <v>7</v>
      </c>
      <c r="B134">
        <v>0.265102</v>
      </c>
      <c r="C134">
        <v>5.9985999999999998E-2</v>
      </c>
      <c r="D134">
        <v>4.4194069999999996</v>
      </c>
      <c r="E134">
        <v>0</v>
      </c>
    </row>
    <row r="135" spans="1:5" x14ac:dyDescent="0.25">
      <c r="A135" t="s">
        <v>8</v>
      </c>
      <c r="B135">
        <v>0.187421</v>
      </c>
      <c r="C135">
        <v>2.2556E-2</v>
      </c>
      <c r="D135">
        <v>8.309177</v>
      </c>
      <c r="E135">
        <v>0</v>
      </c>
    </row>
    <row r="137" spans="1:5" x14ac:dyDescent="0.25">
      <c r="A137" t="s">
        <v>9</v>
      </c>
      <c r="B137">
        <v>0.99809899999999996</v>
      </c>
      <c r="C137" t="s">
        <v>10</v>
      </c>
      <c r="E137">
        <v>8.9135460000000002</v>
      </c>
    </row>
    <row r="138" spans="1:5" x14ac:dyDescent="0.25">
      <c r="A138" t="s">
        <v>11</v>
      </c>
      <c r="B138">
        <v>0.99809800000000004</v>
      </c>
      <c r="C138" t="s">
        <v>12</v>
      </c>
      <c r="E138">
        <v>1.928018</v>
      </c>
    </row>
    <row r="139" spans="1:5" x14ac:dyDescent="0.25">
      <c r="A139" t="s">
        <v>13</v>
      </c>
      <c r="B139">
        <v>8.4086999999999995E-2</v>
      </c>
      <c r="C139" t="s">
        <v>14</v>
      </c>
      <c r="E139">
        <v>-2.1134200000000001</v>
      </c>
    </row>
    <row r="140" spans="1:5" x14ac:dyDescent="0.25">
      <c r="A140" t="s">
        <v>15</v>
      </c>
      <c r="B140">
        <v>42.006779999999999</v>
      </c>
      <c r="C140" t="s">
        <v>16</v>
      </c>
      <c r="E140">
        <v>-2.1100439999999998</v>
      </c>
    </row>
    <row r="141" spans="1:5" x14ac:dyDescent="0.25">
      <c r="A141" t="s">
        <v>17</v>
      </c>
      <c r="B141">
        <v>6284.085</v>
      </c>
      <c r="C141" t="s">
        <v>18</v>
      </c>
      <c r="E141">
        <v>-2.112247</v>
      </c>
    </row>
    <row r="142" spans="1:5" x14ac:dyDescent="0.25">
      <c r="A142" t="s">
        <v>19</v>
      </c>
      <c r="B142">
        <v>1559235</v>
      </c>
      <c r="C142" t="s">
        <v>20</v>
      </c>
      <c r="E142">
        <v>1.897095</v>
      </c>
    </row>
    <row r="143" spans="1:5" x14ac:dyDescent="0.25">
      <c r="A143" t="s">
        <v>21</v>
      </c>
      <c r="B143">
        <v>0</v>
      </c>
      <c r="C143" t="s">
        <v>22</v>
      </c>
      <c r="E143">
        <v>45.654789999999998</v>
      </c>
    </row>
    <row r="144" spans="1:5" x14ac:dyDescent="0.25">
      <c r="A144" t="s">
        <v>23</v>
      </c>
      <c r="B144">
        <v>0</v>
      </c>
    </row>
    <row r="146" spans="1:5" x14ac:dyDescent="0.25">
      <c r="A146" t="s">
        <v>31</v>
      </c>
    </row>
    <row r="147" spans="1:5" x14ac:dyDescent="0.25">
      <c r="A147" t="s">
        <v>1</v>
      </c>
    </row>
    <row r="149" spans="1:5" x14ac:dyDescent="0.25">
      <c r="B149" t="s">
        <v>2</v>
      </c>
      <c r="C149" t="s">
        <v>3</v>
      </c>
      <c r="D149" t="s">
        <v>4</v>
      </c>
      <c r="E149" t="s">
        <v>5</v>
      </c>
    </row>
    <row r="151" spans="1:5" x14ac:dyDescent="0.25">
      <c r="A151" t="s">
        <v>6</v>
      </c>
      <c r="B151">
        <v>4.46E-4</v>
      </c>
      <c r="C151">
        <v>1.1019999999999999E-3</v>
      </c>
      <c r="D151">
        <v>0.40516099999999999</v>
      </c>
      <c r="E151">
        <v>0.68540000000000001</v>
      </c>
    </row>
    <row r="152" spans="1:5" x14ac:dyDescent="0.25">
      <c r="A152" t="s">
        <v>7</v>
      </c>
      <c r="B152">
        <v>0.272922</v>
      </c>
      <c r="C152">
        <v>6.4238000000000003E-2</v>
      </c>
      <c r="D152">
        <v>4.2485920000000004</v>
      </c>
      <c r="E152">
        <v>0</v>
      </c>
    </row>
    <row r="153" spans="1:5" x14ac:dyDescent="0.25">
      <c r="A153" t="s">
        <v>8</v>
      </c>
      <c r="B153">
        <v>0.17588899999999999</v>
      </c>
      <c r="C153">
        <v>2.5714000000000001E-2</v>
      </c>
      <c r="D153">
        <v>6.8400840000000001</v>
      </c>
      <c r="E153">
        <v>0</v>
      </c>
    </row>
    <row r="155" spans="1:5" x14ac:dyDescent="0.25">
      <c r="A155" t="s">
        <v>9</v>
      </c>
      <c r="B155">
        <v>0.99782199999999999</v>
      </c>
      <c r="C155" t="s">
        <v>10</v>
      </c>
      <c r="E155">
        <v>8.9420319999999993</v>
      </c>
    </row>
    <row r="156" spans="1:5" x14ac:dyDescent="0.25">
      <c r="A156" t="s">
        <v>11</v>
      </c>
      <c r="B156">
        <v>0.99782099999999996</v>
      </c>
      <c r="C156" t="s">
        <v>12</v>
      </c>
      <c r="E156">
        <v>1.9317120000000001</v>
      </c>
    </row>
    <row r="157" spans="1:5" x14ac:dyDescent="0.25">
      <c r="A157" t="s">
        <v>13</v>
      </c>
      <c r="B157">
        <v>9.017E-2</v>
      </c>
      <c r="C157" t="s">
        <v>14</v>
      </c>
      <c r="E157">
        <v>-1.9737439999999999</v>
      </c>
    </row>
    <row r="158" spans="1:5" x14ac:dyDescent="0.25">
      <c r="A158" t="s">
        <v>15</v>
      </c>
      <c r="B158">
        <v>48.303649999999998</v>
      </c>
      <c r="C158" t="s">
        <v>16</v>
      </c>
      <c r="E158">
        <v>-1.970367</v>
      </c>
    </row>
    <row r="159" spans="1:5" x14ac:dyDescent="0.25">
      <c r="A159" t="s">
        <v>17</v>
      </c>
      <c r="B159">
        <v>5868.9669999999996</v>
      </c>
      <c r="C159" t="s">
        <v>18</v>
      </c>
      <c r="E159">
        <v>-1.9725710000000001</v>
      </c>
    </row>
    <row r="160" spans="1:5" x14ac:dyDescent="0.25">
      <c r="A160" t="s">
        <v>19</v>
      </c>
      <c r="B160">
        <v>1360797</v>
      </c>
      <c r="C160" t="s">
        <v>20</v>
      </c>
      <c r="E160">
        <v>1.9323650000000001</v>
      </c>
    </row>
    <row r="161" spans="1:5" x14ac:dyDescent="0.25">
      <c r="A161" t="s">
        <v>21</v>
      </c>
      <c r="B161">
        <v>0</v>
      </c>
      <c r="C161" t="s">
        <v>22</v>
      </c>
      <c r="E161">
        <v>34.011090000000003</v>
      </c>
    </row>
    <row r="162" spans="1:5" x14ac:dyDescent="0.25">
      <c r="A162" t="s">
        <v>23</v>
      </c>
      <c r="B162">
        <v>0</v>
      </c>
    </row>
    <row r="164" spans="1:5" x14ac:dyDescent="0.25">
      <c r="A164" t="s">
        <v>32</v>
      </c>
    </row>
    <row r="165" spans="1:5" x14ac:dyDescent="0.25">
      <c r="A165" t="s">
        <v>1</v>
      </c>
    </row>
    <row r="167" spans="1:5" x14ac:dyDescent="0.25">
      <c r="B167" t="s">
        <v>2</v>
      </c>
      <c r="C167" t="s">
        <v>3</v>
      </c>
      <c r="D167" t="s">
        <v>4</v>
      </c>
      <c r="E167" t="s">
        <v>5</v>
      </c>
    </row>
    <row r="169" spans="1:5" x14ac:dyDescent="0.25">
      <c r="A169" t="s">
        <v>6</v>
      </c>
      <c r="B169">
        <v>7.3700000000000002E-4</v>
      </c>
      <c r="C169">
        <v>1.1429999999999999E-3</v>
      </c>
      <c r="D169">
        <v>0.64451899999999995</v>
      </c>
      <c r="E169">
        <v>0.51929999999999998</v>
      </c>
    </row>
    <row r="170" spans="1:5" x14ac:dyDescent="0.25">
      <c r="A170" t="s">
        <v>7</v>
      </c>
      <c r="B170">
        <v>0.28315200000000001</v>
      </c>
      <c r="C170">
        <v>6.7480999999999999E-2</v>
      </c>
      <c r="D170">
        <v>4.1959999999999997</v>
      </c>
      <c r="E170">
        <v>0</v>
      </c>
    </row>
    <row r="171" spans="1:5" x14ac:dyDescent="0.25">
      <c r="A171" t="s">
        <v>8</v>
      </c>
      <c r="B171">
        <v>0.16581099999999999</v>
      </c>
      <c r="C171">
        <v>2.9433000000000001E-2</v>
      </c>
      <c r="D171">
        <v>5.6334860000000004</v>
      </c>
      <c r="E171">
        <v>0</v>
      </c>
    </row>
    <row r="173" spans="1:5" x14ac:dyDescent="0.25">
      <c r="A173" t="s">
        <v>9</v>
      </c>
      <c r="B173">
        <v>0.99750799999999995</v>
      </c>
      <c r="C173" t="s">
        <v>10</v>
      </c>
      <c r="E173">
        <v>8.9911569999999994</v>
      </c>
    </row>
    <row r="174" spans="1:5" x14ac:dyDescent="0.25">
      <c r="A174" t="s">
        <v>11</v>
      </c>
      <c r="B174">
        <v>0.99750700000000003</v>
      </c>
      <c r="C174" t="s">
        <v>12</v>
      </c>
      <c r="E174">
        <v>1.9316819999999999</v>
      </c>
    </row>
    <row r="175" spans="1:5" x14ac:dyDescent="0.25">
      <c r="A175" t="s">
        <v>13</v>
      </c>
      <c r="B175">
        <v>9.6445000000000003E-2</v>
      </c>
      <c r="C175" t="s">
        <v>14</v>
      </c>
      <c r="E175">
        <v>-1.8391729999999999</v>
      </c>
    </row>
    <row r="176" spans="1:5" x14ac:dyDescent="0.25">
      <c r="A176" t="s">
        <v>15</v>
      </c>
      <c r="B176">
        <v>54.73113</v>
      </c>
      <c r="C176" t="s">
        <v>16</v>
      </c>
      <c r="E176">
        <v>-1.835769</v>
      </c>
    </row>
    <row r="177" spans="1:5" x14ac:dyDescent="0.25">
      <c r="A177" t="s">
        <v>17</v>
      </c>
      <c r="B177">
        <v>5416.6049999999996</v>
      </c>
      <c r="C177" t="s">
        <v>18</v>
      </c>
      <c r="E177">
        <v>-1.83799</v>
      </c>
    </row>
    <row r="178" spans="1:5" x14ac:dyDescent="0.25">
      <c r="A178" t="s">
        <v>19</v>
      </c>
      <c r="B178">
        <v>1177649</v>
      </c>
      <c r="C178" t="s">
        <v>20</v>
      </c>
      <c r="E178">
        <v>1.9684060000000001</v>
      </c>
    </row>
    <row r="179" spans="1:5" x14ac:dyDescent="0.25">
      <c r="A179" t="s">
        <v>21</v>
      </c>
      <c r="B179">
        <v>0</v>
      </c>
      <c r="C179" t="s">
        <v>22</v>
      </c>
      <c r="E179">
        <v>26.006740000000001</v>
      </c>
    </row>
    <row r="180" spans="1:5" x14ac:dyDescent="0.25">
      <c r="A180" t="s">
        <v>23</v>
      </c>
      <c r="B180">
        <v>0</v>
      </c>
    </row>
    <row r="182" spans="1:5" x14ac:dyDescent="0.25">
      <c r="A182" t="s">
        <v>33</v>
      </c>
    </row>
    <row r="183" spans="1:5" x14ac:dyDescent="0.25">
      <c r="A183" t="s">
        <v>1</v>
      </c>
    </row>
    <row r="185" spans="1:5" x14ac:dyDescent="0.25">
      <c r="B185" t="s">
        <v>2</v>
      </c>
      <c r="C185" t="s">
        <v>3</v>
      </c>
      <c r="D185" t="s">
        <v>4</v>
      </c>
      <c r="E185" t="s">
        <v>5</v>
      </c>
    </row>
    <row r="187" spans="1:5" x14ac:dyDescent="0.25">
      <c r="A187" t="s">
        <v>6</v>
      </c>
      <c r="B187">
        <v>9.6199999999999996E-4</v>
      </c>
      <c r="C187">
        <v>1.199E-3</v>
      </c>
      <c r="D187">
        <v>0.80239400000000005</v>
      </c>
      <c r="E187">
        <v>0.4224</v>
      </c>
    </row>
    <row r="188" spans="1:5" x14ac:dyDescent="0.25">
      <c r="A188" t="s">
        <v>7</v>
      </c>
      <c r="B188">
        <v>0.286941</v>
      </c>
      <c r="C188">
        <v>6.9813E-2</v>
      </c>
      <c r="D188">
        <v>4.1101429999999999</v>
      </c>
      <c r="E188">
        <v>0</v>
      </c>
    </row>
    <row r="189" spans="1:5" x14ac:dyDescent="0.25">
      <c r="A189" t="s">
        <v>8</v>
      </c>
      <c r="B189">
        <v>0.15884999999999999</v>
      </c>
      <c r="C189">
        <v>3.3385999999999999E-2</v>
      </c>
      <c r="D189">
        <v>4.7579149999999997</v>
      </c>
      <c r="E189">
        <v>0</v>
      </c>
    </row>
    <row r="191" spans="1:5" x14ac:dyDescent="0.25">
      <c r="A191" t="s">
        <v>9</v>
      </c>
      <c r="B191">
        <v>0.99711700000000003</v>
      </c>
      <c r="C191" t="s">
        <v>10</v>
      </c>
      <c r="E191">
        <v>9.0095069999999993</v>
      </c>
    </row>
    <row r="192" spans="1:5" x14ac:dyDescent="0.25">
      <c r="A192" t="s">
        <v>11</v>
      </c>
      <c r="B192">
        <v>0.997116</v>
      </c>
      <c r="C192" t="s">
        <v>12</v>
      </c>
      <c r="E192">
        <v>1.946882</v>
      </c>
    </row>
    <row r="193" spans="1:5" x14ac:dyDescent="0.25">
      <c r="A193" t="s">
        <v>13</v>
      </c>
      <c r="B193">
        <v>0.104545</v>
      </c>
      <c r="C193" t="s">
        <v>14</v>
      </c>
      <c r="E193">
        <v>-1.677883</v>
      </c>
    </row>
    <row r="194" spans="1:5" x14ac:dyDescent="0.25">
      <c r="A194" t="s">
        <v>15</v>
      </c>
      <c r="B194">
        <v>64.310509999999994</v>
      </c>
      <c r="C194" t="s">
        <v>16</v>
      </c>
      <c r="E194">
        <v>-1.6744779999999999</v>
      </c>
    </row>
    <row r="195" spans="1:5" x14ac:dyDescent="0.25">
      <c r="A195" t="s">
        <v>17</v>
      </c>
      <c r="B195">
        <v>4941.8469999999998</v>
      </c>
      <c r="C195" t="s">
        <v>18</v>
      </c>
      <c r="E195">
        <v>-1.6766989999999999</v>
      </c>
    </row>
    <row r="196" spans="1:5" x14ac:dyDescent="0.25">
      <c r="A196" t="s">
        <v>19</v>
      </c>
      <c r="B196">
        <v>1017669</v>
      </c>
      <c r="C196" t="s">
        <v>20</v>
      </c>
      <c r="E196">
        <v>2.0061969999999998</v>
      </c>
    </row>
    <row r="197" spans="1:5" x14ac:dyDescent="0.25">
      <c r="A197" t="s">
        <v>21</v>
      </c>
      <c r="B197">
        <v>0</v>
      </c>
      <c r="C197" t="s">
        <v>22</v>
      </c>
      <c r="E197">
        <v>20.65138</v>
      </c>
    </row>
    <row r="198" spans="1:5" x14ac:dyDescent="0.25">
      <c r="A198" t="s">
        <v>23</v>
      </c>
      <c r="B198">
        <v>0</v>
      </c>
    </row>
    <row r="200" spans="1:5" x14ac:dyDescent="0.25">
      <c r="A200" t="s">
        <v>34</v>
      </c>
    </row>
    <row r="201" spans="1:5" x14ac:dyDescent="0.25">
      <c r="A201" t="s">
        <v>1</v>
      </c>
    </row>
    <row r="203" spans="1:5" x14ac:dyDescent="0.25">
      <c r="B203" t="s">
        <v>2</v>
      </c>
      <c r="C203" t="s">
        <v>3</v>
      </c>
      <c r="D203" t="s">
        <v>4</v>
      </c>
      <c r="E203" t="s">
        <v>5</v>
      </c>
    </row>
    <row r="205" spans="1:5" x14ac:dyDescent="0.25">
      <c r="A205" t="s">
        <v>6</v>
      </c>
      <c r="B205">
        <v>1.1770000000000001E-3</v>
      </c>
      <c r="C205">
        <v>1.271E-3</v>
      </c>
      <c r="D205">
        <v>0.92578300000000002</v>
      </c>
      <c r="E205">
        <v>0.35460000000000003</v>
      </c>
    </row>
    <row r="206" spans="1:5" x14ac:dyDescent="0.25">
      <c r="A206" t="s">
        <v>7</v>
      </c>
      <c r="B206">
        <v>0.28878399999999999</v>
      </c>
      <c r="C206">
        <v>7.2005E-2</v>
      </c>
      <c r="D206">
        <v>4.0106270000000004</v>
      </c>
      <c r="E206">
        <v>1E-4</v>
      </c>
    </row>
    <row r="207" spans="1:5" x14ac:dyDescent="0.25">
      <c r="A207" t="s">
        <v>8</v>
      </c>
      <c r="B207">
        <v>0.15338099999999999</v>
      </c>
      <c r="C207">
        <v>3.7544000000000001E-2</v>
      </c>
      <c r="D207">
        <v>4.085324</v>
      </c>
      <c r="E207">
        <v>0</v>
      </c>
    </row>
    <row r="209" spans="1:5" x14ac:dyDescent="0.25">
      <c r="A209" t="s">
        <v>9</v>
      </c>
      <c r="B209">
        <v>0.99666500000000002</v>
      </c>
      <c r="C209" t="s">
        <v>10</v>
      </c>
      <c r="E209">
        <v>9.0241480000000003</v>
      </c>
    </row>
    <row r="210" spans="1:5" x14ac:dyDescent="0.25">
      <c r="A210" t="s">
        <v>11</v>
      </c>
      <c r="B210">
        <v>0.99666399999999999</v>
      </c>
      <c r="C210" t="s">
        <v>12</v>
      </c>
      <c r="E210">
        <v>1.9681390000000001</v>
      </c>
    </row>
    <row r="211" spans="1:5" x14ac:dyDescent="0.25">
      <c r="A211" t="s">
        <v>13</v>
      </c>
      <c r="B211">
        <v>0.11368</v>
      </c>
      <c r="C211" t="s">
        <v>14</v>
      </c>
      <c r="E211">
        <v>-1.510346</v>
      </c>
    </row>
    <row r="212" spans="1:5" x14ac:dyDescent="0.25">
      <c r="A212" t="s">
        <v>15</v>
      </c>
      <c r="B212">
        <v>76.040040000000005</v>
      </c>
      <c r="C212" t="s">
        <v>16</v>
      </c>
      <c r="E212">
        <v>-1.5069410000000001</v>
      </c>
    </row>
    <row r="213" spans="1:5" x14ac:dyDescent="0.25">
      <c r="A213" t="s">
        <v>17</v>
      </c>
      <c r="B213">
        <v>4448.7020000000002</v>
      </c>
      <c r="C213" t="s">
        <v>18</v>
      </c>
      <c r="E213">
        <v>-1.5091619999999999</v>
      </c>
    </row>
    <row r="214" spans="1:5" x14ac:dyDescent="0.25">
      <c r="A214" t="s">
        <v>19</v>
      </c>
      <c r="B214">
        <v>879187.1</v>
      </c>
      <c r="C214" t="s">
        <v>20</v>
      </c>
      <c r="E214">
        <v>2.0338229999999999</v>
      </c>
    </row>
    <row r="215" spans="1:5" x14ac:dyDescent="0.25">
      <c r="A215" t="s">
        <v>21</v>
      </c>
      <c r="B215">
        <v>0</v>
      </c>
      <c r="C215" t="s">
        <v>22</v>
      </c>
      <c r="E215">
        <v>16.805959999999999</v>
      </c>
    </row>
    <row r="216" spans="1:5" x14ac:dyDescent="0.25">
      <c r="A216" t="s">
        <v>23</v>
      </c>
      <c r="B216">
        <v>0</v>
      </c>
    </row>
    <row r="218" spans="1:5" x14ac:dyDescent="0.25">
      <c r="A218" t="s">
        <v>35</v>
      </c>
    </row>
    <row r="219" spans="1:5" x14ac:dyDescent="0.25">
      <c r="A219" t="s">
        <v>1</v>
      </c>
    </row>
    <row r="221" spans="1:5" x14ac:dyDescent="0.25">
      <c r="B221" t="s">
        <v>2</v>
      </c>
      <c r="C221" t="s">
        <v>3</v>
      </c>
      <c r="D221" t="s">
        <v>4</v>
      </c>
      <c r="E221" t="s">
        <v>5</v>
      </c>
    </row>
    <row r="223" spans="1:5" x14ac:dyDescent="0.25">
      <c r="A223" t="s">
        <v>6</v>
      </c>
      <c r="B223">
        <v>1.3760000000000001E-3</v>
      </c>
      <c r="C223">
        <v>1.3649999999999999E-3</v>
      </c>
      <c r="D223">
        <v>1.0084150000000001</v>
      </c>
      <c r="E223">
        <v>0.31330000000000002</v>
      </c>
    </row>
    <row r="224" spans="1:5" x14ac:dyDescent="0.25">
      <c r="A224" t="s">
        <v>7</v>
      </c>
      <c r="B224">
        <v>0.289163</v>
      </c>
      <c r="C224">
        <v>7.4732999999999994E-2</v>
      </c>
      <c r="D224">
        <v>3.869272</v>
      </c>
      <c r="E224">
        <v>1E-4</v>
      </c>
    </row>
    <row r="225" spans="1:5" x14ac:dyDescent="0.25">
      <c r="A225" t="s">
        <v>8</v>
      </c>
      <c r="B225">
        <v>0.148975</v>
      </c>
      <c r="C225">
        <v>4.1813999999999997E-2</v>
      </c>
      <c r="D225">
        <v>3.5628280000000001</v>
      </c>
      <c r="E225">
        <v>4.0000000000000002E-4</v>
      </c>
    </row>
    <row r="227" spans="1:5" x14ac:dyDescent="0.25">
      <c r="A227" t="s">
        <v>9</v>
      </c>
      <c r="B227">
        <v>0.99614800000000003</v>
      </c>
      <c r="C227" t="s">
        <v>10</v>
      </c>
      <c r="E227">
        <v>9.0357830000000003</v>
      </c>
    </row>
    <row r="228" spans="1:5" x14ac:dyDescent="0.25">
      <c r="A228" t="s">
        <v>11</v>
      </c>
      <c r="B228">
        <v>0.996147</v>
      </c>
      <c r="C228" t="s">
        <v>12</v>
      </c>
      <c r="E228">
        <v>1.9957119999999999</v>
      </c>
    </row>
    <row r="229" spans="1:5" x14ac:dyDescent="0.25">
      <c r="A229" t="s">
        <v>13</v>
      </c>
      <c r="B229">
        <v>0.12388299999999999</v>
      </c>
      <c r="C229" t="s">
        <v>14</v>
      </c>
      <c r="E229">
        <v>-1.338446</v>
      </c>
    </row>
    <row r="230" spans="1:5" x14ac:dyDescent="0.25">
      <c r="A230" t="s">
        <v>15</v>
      </c>
      <c r="B230">
        <v>90.301959999999994</v>
      </c>
      <c r="C230" t="s">
        <v>16</v>
      </c>
      <c r="E230">
        <v>-1.3350420000000001</v>
      </c>
    </row>
    <row r="231" spans="1:5" x14ac:dyDescent="0.25">
      <c r="A231" t="s">
        <v>17</v>
      </c>
      <c r="B231">
        <v>3942.7170000000001</v>
      </c>
      <c r="C231" t="s">
        <v>18</v>
      </c>
      <c r="E231">
        <v>-1.3372630000000001</v>
      </c>
    </row>
    <row r="232" spans="1:5" x14ac:dyDescent="0.25">
      <c r="A232" t="s">
        <v>19</v>
      </c>
      <c r="B232">
        <v>760825.9</v>
      </c>
      <c r="C232" t="s">
        <v>20</v>
      </c>
      <c r="E232">
        <v>2.0502030000000002</v>
      </c>
    </row>
    <row r="233" spans="1:5" x14ac:dyDescent="0.25">
      <c r="A233" t="s">
        <v>21</v>
      </c>
      <c r="B233">
        <v>0</v>
      </c>
      <c r="C233" t="s">
        <v>22</v>
      </c>
      <c r="E233">
        <v>13.86191</v>
      </c>
    </row>
    <row r="234" spans="1:5" x14ac:dyDescent="0.25">
      <c r="A234" t="s">
        <v>23</v>
      </c>
      <c r="B234">
        <v>9.9999999999999995E-7</v>
      </c>
    </row>
    <row r="236" spans="1:5" x14ac:dyDescent="0.25">
      <c r="A236" t="s">
        <v>36</v>
      </c>
    </row>
    <row r="237" spans="1:5" x14ac:dyDescent="0.25">
      <c r="A237" t="s">
        <v>1</v>
      </c>
    </row>
    <row r="239" spans="1:5" x14ac:dyDescent="0.25">
      <c r="B239" t="s">
        <v>2</v>
      </c>
      <c r="C239" t="s">
        <v>3</v>
      </c>
      <c r="D239" t="s">
        <v>4</v>
      </c>
      <c r="E239" t="s">
        <v>5</v>
      </c>
    </row>
    <row r="241" spans="1:5" x14ac:dyDescent="0.25">
      <c r="A241" t="s">
        <v>6</v>
      </c>
      <c r="B241">
        <v>1.5560000000000001E-3</v>
      </c>
      <c r="C241">
        <v>1.482E-3</v>
      </c>
      <c r="D241">
        <v>1.05026</v>
      </c>
      <c r="E241">
        <v>0.29360000000000003</v>
      </c>
    </row>
    <row r="242" spans="1:5" x14ac:dyDescent="0.25">
      <c r="A242" t="s">
        <v>7</v>
      </c>
      <c r="B242">
        <v>0.28835699999999997</v>
      </c>
      <c r="C242">
        <v>7.8470999999999999E-2</v>
      </c>
      <c r="D242">
        <v>3.6747109999999998</v>
      </c>
      <c r="E242">
        <v>2.0000000000000001E-4</v>
      </c>
    </row>
    <row r="243" spans="1:5" x14ac:dyDescent="0.25">
      <c r="A243" t="s">
        <v>8</v>
      </c>
      <c r="B243">
        <v>0.14527399999999999</v>
      </c>
      <c r="C243">
        <v>4.6116999999999998E-2</v>
      </c>
      <c r="D243">
        <v>3.1501190000000001</v>
      </c>
      <c r="E243">
        <v>1.6000000000000001E-3</v>
      </c>
    </row>
    <row r="245" spans="1:5" x14ac:dyDescent="0.25">
      <c r="A245" t="s">
        <v>9</v>
      </c>
      <c r="B245">
        <v>0.99556699999999998</v>
      </c>
      <c r="C245" t="s">
        <v>10</v>
      </c>
      <c r="E245">
        <v>9.0449420000000007</v>
      </c>
    </row>
    <row r="246" spans="1:5" x14ac:dyDescent="0.25">
      <c r="A246" t="s">
        <v>11</v>
      </c>
      <c r="B246">
        <v>0.99556500000000003</v>
      </c>
      <c r="C246" t="s">
        <v>12</v>
      </c>
      <c r="E246">
        <v>2.0298560000000001</v>
      </c>
    </row>
    <row r="247" spans="1:5" x14ac:dyDescent="0.25">
      <c r="A247" t="s">
        <v>13</v>
      </c>
      <c r="B247">
        <v>0.13517399999999999</v>
      </c>
      <c r="C247" t="s">
        <v>14</v>
      </c>
      <c r="E247">
        <v>-1.164005</v>
      </c>
    </row>
    <row r="248" spans="1:5" x14ac:dyDescent="0.25">
      <c r="A248" t="s">
        <v>15</v>
      </c>
      <c r="B248">
        <v>107.51179999999999</v>
      </c>
      <c r="C248" t="s">
        <v>16</v>
      </c>
      <c r="E248">
        <v>-1.160601</v>
      </c>
    </row>
    <row r="249" spans="1:5" x14ac:dyDescent="0.25">
      <c r="A249" t="s">
        <v>17</v>
      </c>
      <c r="B249">
        <v>3429.248</v>
      </c>
      <c r="C249" t="s">
        <v>18</v>
      </c>
      <c r="E249">
        <v>-1.162822</v>
      </c>
    </row>
    <row r="250" spans="1:5" x14ac:dyDescent="0.25">
      <c r="A250" t="s">
        <v>19</v>
      </c>
      <c r="B250">
        <v>660705.30000000005</v>
      </c>
      <c r="C250" t="s">
        <v>20</v>
      </c>
      <c r="E250">
        <v>2.056743</v>
      </c>
    </row>
    <row r="251" spans="1:5" x14ac:dyDescent="0.25">
      <c r="A251" t="s">
        <v>21</v>
      </c>
      <c r="B251">
        <v>0</v>
      </c>
      <c r="C251" t="s">
        <v>22</v>
      </c>
      <c r="E251">
        <v>11.4716</v>
      </c>
    </row>
    <row r="252" spans="1:5" x14ac:dyDescent="0.25">
      <c r="A252" t="s">
        <v>23</v>
      </c>
      <c r="B252">
        <v>1.1E-5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26" workbookViewId="0">
      <selection activeCell="A37" sqref="A37:E50"/>
    </sheetView>
  </sheetViews>
  <sheetFormatPr defaultRowHeight="15" x14ac:dyDescent="0.25"/>
  <sheetData>
    <row r="1" spans="1:5" x14ac:dyDescent="0.25">
      <c r="A1" t="s">
        <v>40</v>
      </c>
    </row>
    <row r="2" spans="1:5" x14ac:dyDescent="0.25">
      <c r="A2" t="s">
        <v>41</v>
      </c>
    </row>
    <row r="3" spans="1:5" x14ac:dyDescent="0.25">
      <c r="A3" t="s">
        <v>42</v>
      </c>
    </row>
    <row r="4" spans="1:5" x14ac:dyDescent="0.25">
      <c r="A4" t="s">
        <v>43</v>
      </c>
    </row>
    <row r="5" spans="1:5" x14ac:dyDescent="0.25">
      <c r="A5" t="s">
        <v>44</v>
      </c>
    </row>
    <row r="6" spans="1:5" x14ac:dyDescent="0.25">
      <c r="A6" t="s">
        <v>45</v>
      </c>
    </row>
    <row r="7" spans="1:5" x14ac:dyDescent="0.25">
      <c r="A7" t="s">
        <v>46</v>
      </c>
    </row>
    <row r="8" spans="1:5" x14ac:dyDescent="0.25">
      <c r="A8" t="s">
        <v>0</v>
      </c>
    </row>
    <row r="9" spans="1:5" x14ac:dyDescent="0.25">
      <c r="A9" t="s">
        <v>1</v>
      </c>
    </row>
    <row r="11" spans="1:5" x14ac:dyDescent="0.25">
      <c r="B11" t="s">
        <v>2</v>
      </c>
      <c r="C11" t="s">
        <v>3</v>
      </c>
      <c r="D11" t="s">
        <v>4</v>
      </c>
      <c r="E11" t="s">
        <v>5</v>
      </c>
    </row>
    <row r="13" spans="1:5" x14ac:dyDescent="0.25">
      <c r="A13" t="s">
        <v>6</v>
      </c>
      <c r="B13">
        <v>-1.8100000000000001E-4</v>
      </c>
      <c r="C13">
        <v>1.0280000000000001E-3</v>
      </c>
      <c r="D13">
        <v>-0.175594</v>
      </c>
      <c r="E13">
        <v>0.86060000000000003</v>
      </c>
    </row>
    <row r="14" spans="1:5" x14ac:dyDescent="0.25">
      <c r="A14" t="s">
        <v>7</v>
      </c>
      <c r="B14">
        <v>0.50431400000000004</v>
      </c>
      <c r="C14">
        <v>6.0907999999999997E-2</v>
      </c>
      <c r="D14">
        <v>8.2798730000000003</v>
      </c>
      <c r="E14">
        <v>0</v>
      </c>
    </row>
    <row r="15" spans="1:5" x14ac:dyDescent="0.25">
      <c r="A15" t="s">
        <v>8</v>
      </c>
      <c r="B15">
        <v>0.41813099999999997</v>
      </c>
      <c r="C15">
        <v>2.0854999999999999E-2</v>
      </c>
      <c r="D15">
        <v>20.049160000000001</v>
      </c>
      <c r="E15">
        <v>0</v>
      </c>
    </row>
    <row r="17" spans="1:5" x14ac:dyDescent="0.25">
      <c r="A17" t="s">
        <v>9</v>
      </c>
      <c r="B17">
        <v>0.99877499999999997</v>
      </c>
      <c r="C17" t="s">
        <v>10</v>
      </c>
      <c r="E17">
        <v>8.1610259999999997</v>
      </c>
    </row>
    <row r="18" spans="1:5" x14ac:dyDescent="0.25">
      <c r="A18" t="s">
        <v>11</v>
      </c>
      <c r="B18">
        <v>0.99877400000000005</v>
      </c>
      <c r="C18" t="s">
        <v>12</v>
      </c>
      <c r="E18">
        <v>2.2092749999999999</v>
      </c>
    </row>
    <row r="19" spans="1:5" x14ac:dyDescent="0.25">
      <c r="A19" t="s">
        <v>13</v>
      </c>
      <c r="B19">
        <v>7.7349000000000001E-2</v>
      </c>
      <c r="C19" t="s">
        <v>14</v>
      </c>
      <c r="E19">
        <v>-2.2805080000000002</v>
      </c>
    </row>
    <row r="20" spans="1:5" x14ac:dyDescent="0.25">
      <c r="A20" t="s">
        <v>15</v>
      </c>
      <c r="B20">
        <v>37.877429999999997</v>
      </c>
      <c r="C20" t="s">
        <v>16</v>
      </c>
      <c r="E20">
        <v>-2.2773089999999998</v>
      </c>
    </row>
    <row r="21" spans="1:5" x14ac:dyDescent="0.25">
      <c r="A21" t="s">
        <v>17</v>
      </c>
      <c r="B21">
        <v>7225.3670000000002</v>
      </c>
      <c r="C21" t="s">
        <v>18</v>
      </c>
      <c r="E21">
        <v>-2.2793999999999999</v>
      </c>
    </row>
    <row r="22" spans="1:5" x14ac:dyDescent="0.25">
      <c r="A22" t="s">
        <v>19</v>
      </c>
      <c r="B22">
        <v>2580111</v>
      </c>
      <c r="C22" t="s">
        <v>20</v>
      </c>
      <c r="E22">
        <v>1.836957</v>
      </c>
    </row>
    <row r="23" spans="1:5" x14ac:dyDescent="0.25">
      <c r="A23" t="s">
        <v>21</v>
      </c>
      <c r="B23">
        <v>0</v>
      </c>
      <c r="C23" t="s">
        <v>22</v>
      </c>
      <c r="E23">
        <v>232.17599999999999</v>
      </c>
    </row>
    <row r="24" spans="1:5" x14ac:dyDescent="0.25">
      <c r="A24" t="s">
        <v>23</v>
      </c>
      <c r="B24">
        <v>0</v>
      </c>
    </row>
    <row r="27" spans="1:5" x14ac:dyDescent="0.25">
      <c r="A27" t="s">
        <v>47</v>
      </c>
    </row>
    <row r="28" spans="1:5" x14ac:dyDescent="0.25">
      <c r="A28" t="s">
        <v>41</v>
      </c>
    </row>
    <row r="29" spans="1:5" x14ac:dyDescent="0.25">
      <c r="A29" t="s">
        <v>48</v>
      </c>
    </row>
    <row r="30" spans="1:5" x14ac:dyDescent="0.25">
      <c r="A30" t="s">
        <v>43</v>
      </c>
    </row>
    <row r="31" spans="1:5" x14ac:dyDescent="0.25">
      <c r="A31" t="s">
        <v>44</v>
      </c>
    </row>
    <row r="32" spans="1:5" x14ac:dyDescent="0.25">
      <c r="A32" t="s">
        <v>45</v>
      </c>
    </row>
    <row r="33" spans="1:5" x14ac:dyDescent="0.25">
      <c r="A33" t="s">
        <v>46</v>
      </c>
    </row>
    <row r="34" spans="1:5" x14ac:dyDescent="0.25">
      <c r="A34" t="s">
        <v>24</v>
      </c>
    </row>
    <row r="35" spans="1:5" x14ac:dyDescent="0.25">
      <c r="A35" t="s">
        <v>1</v>
      </c>
    </row>
    <row r="37" spans="1:5" x14ac:dyDescent="0.25">
      <c r="B37" t="s">
        <v>2</v>
      </c>
      <c r="C37" t="s">
        <v>3</v>
      </c>
      <c r="D37" t="s">
        <v>4</v>
      </c>
      <c r="E37" t="s">
        <v>5</v>
      </c>
    </row>
    <row r="39" spans="1:5" x14ac:dyDescent="0.25">
      <c r="A39" t="s">
        <v>6</v>
      </c>
      <c r="B39">
        <v>-1.84E-4</v>
      </c>
      <c r="C39">
        <v>9.4899999999999997E-4</v>
      </c>
      <c r="D39">
        <v>-0.193992</v>
      </c>
      <c r="E39">
        <v>0.84619999999999995</v>
      </c>
    </row>
    <row r="40" spans="1:5" x14ac:dyDescent="0.25">
      <c r="A40" t="s">
        <v>7</v>
      </c>
      <c r="B40">
        <v>0.37944499999999998</v>
      </c>
      <c r="C40">
        <v>5.4667E-2</v>
      </c>
      <c r="D40">
        <v>6.9410160000000003</v>
      </c>
      <c r="E40">
        <v>0</v>
      </c>
    </row>
    <row r="41" spans="1:5" x14ac:dyDescent="0.25">
      <c r="A41" t="s">
        <v>8</v>
      </c>
      <c r="B41">
        <v>0.36210799999999999</v>
      </c>
      <c r="C41">
        <v>1.7697999999999998E-2</v>
      </c>
      <c r="D41">
        <v>20.460260000000002</v>
      </c>
      <c r="E41">
        <v>0</v>
      </c>
    </row>
    <row r="43" spans="1:5" x14ac:dyDescent="0.25">
      <c r="A43" t="s">
        <v>9</v>
      </c>
      <c r="B43">
        <v>0.99873400000000001</v>
      </c>
      <c r="C43" t="s">
        <v>10</v>
      </c>
      <c r="E43">
        <v>8.3667979999999993</v>
      </c>
    </row>
    <row r="44" spans="1:5" x14ac:dyDescent="0.25">
      <c r="A44" t="s">
        <v>11</v>
      </c>
      <c r="B44">
        <v>0.99873400000000001</v>
      </c>
      <c r="C44" t="s">
        <v>12</v>
      </c>
      <c r="E44">
        <v>2.0897960000000002</v>
      </c>
    </row>
    <row r="45" spans="1:5" x14ac:dyDescent="0.25">
      <c r="A45" t="s">
        <v>13</v>
      </c>
      <c r="B45">
        <v>7.4354000000000003E-2</v>
      </c>
      <c r="C45" t="s">
        <v>14</v>
      </c>
      <c r="E45">
        <v>-2.3594879999999998</v>
      </c>
    </row>
    <row r="46" spans="1:5" x14ac:dyDescent="0.25">
      <c r="A46" t="s">
        <v>15</v>
      </c>
      <c r="B46">
        <v>35.000929999999997</v>
      </c>
      <c r="C46" t="s">
        <v>16</v>
      </c>
      <c r="E46">
        <v>-2.3562889999999999</v>
      </c>
    </row>
    <row r="47" spans="1:5" x14ac:dyDescent="0.25">
      <c r="A47" t="s">
        <v>17</v>
      </c>
      <c r="B47">
        <v>7475.4989999999998</v>
      </c>
      <c r="C47" t="s">
        <v>18</v>
      </c>
      <c r="E47">
        <v>-2.3583799999999999</v>
      </c>
    </row>
    <row r="48" spans="1:5" x14ac:dyDescent="0.25">
      <c r="A48" t="s">
        <v>19</v>
      </c>
      <c r="B48">
        <v>2498216</v>
      </c>
      <c r="C48" t="s">
        <v>20</v>
      </c>
      <c r="E48">
        <v>1.8678889999999999</v>
      </c>
    </row>
    <row r="49" spans="1:5" x14ac:dyDescent="0.25">
      <c r="A49" t="s">
        <v>21</v>
      </c>
      <c r="B49">
        <v>0</v>
      </c>
      <c r="C49" t="s">
        <v>22</v>
      </c>
      <c r="E49">
        <v>219.15549999999999</v>
      </c>
    </row>
    <row r="50" spans="1:5" x14ac:dyDescent="0.25">
      <c r="A50" t="s">
        <v>23</v>
      </c>
      <c r="B5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52"/>
  <sheetViews>
    <sheetView tabSelected="1" topLeftCell="A5" workbookViewId="0">
      <selection activeCell="A5" sqref="A5"/>
    </sheetView>
  </sheetViews>
  <sheetFormatPr defaultRowHeight="15" x14ac:dyDescent="0.25"/>
  <sheetData>
    <row r="2" spans="1:14" x14ac:dyDescent="0.25">
      <c r="A2" t="s">
        <v>0</v>
      </c>
    </row>
    <row r="3" spans="1:14" x14ac:dyDescent="0.25">
      <c r="A3" t="s">
        <v>1</v>
      </c>
    </row>
    <row r="5" spans="1:14" x14ac:dyDescent="0.25">
      <c r="B5" t="s">
        <v>2</v>
      </c>
      <c r="C5" t="s">
        <v>3</v>
      </c>
      <c r="D5" t="s">
        <v>4</v>
      </c>
      <c r="E5" t="s">
        <v>5</v>
      </c>
    </row>
    <row r="7" spans="1:14" x14ac:dyDescent="0.25">
      <c r="A7" t="s">
        <v>6</v>
      </c>
      <c r="B7">
        <v>-1.286E-3</v>
      </c>
      <c r="C7">
        <v>1.343E-3</v>
      </c>
      <c r="D7">
        <v>-0.95712799999999998</v>
      </c>
      <c r="E7">
        <v>0.33860000000000001</v>
      </c>
      <c r="H7" s="3"/>
      <c r="I7" t="s">
        <v>38</v>
      </c>
      <c r="L7" t="s">
        <v>39</v>
      </c>
    </row>
    <row r="8" spans="1:14" x14ac:dyDescent="0.25">
      <c r="A8" t="s">
        <v>7</v>
      </c>
      <c r="B8">
        <v>0.53187600000000002</v>
      </c>
      <c r="C8">
        <v>9.4525999999999999E-2</v>
      </c>
      <c r="D8">
        <v>5.6267930000000002</v>
      </c>
      <c r="E8">
        <v>0</v>
      </c>
      <c r="H8" s="3">
        <v>2</v>
      </c>
      <c r="I8" s="1">
        <f>B8</f>
        <v>0.53187600000000002</v>
      </c>
      <c r="J8">
        <f>B8-2*C8</f>
        <v>0.34282400000000002</v>
      </c>
      <c r="K8">
        <f>B8+2*C8</f>
        <v>0.72092800000000001</v>
      </c>
      <c r="L8" s="1">
        <f>B9</f>
        <v>0.35071000000000002</v>
      </c>
      <c r="M8">
        <f>B9-2*C9</f>
        <v>0.22869400000000001</v>
      </c>
      <c r="N8">
        <f>B9+2*C9</f>
        <v>0.47272600000000004</v>
      </c>
    </row>
    <row r="9" spans="1:14" x14ac:dyDescent="0.25">
      <c r="A9" t="s">
        <v>8</v>
      </c>
      <c r="B9">
        <v>0.35071000000000002</v>
      </c>
      <c r="C9">
        <v>6.1008E-2</v>
      </c>
      <c r="D9">
        <v>5.7485819999999999</v>
      </c>
      <c r="E9">
        <v>0</v>
      </c>
      <c r="H9" s="3">
        <v>3</v>
      </c>
      <c r="I9" s="1">
        <f>B26</f>
        <v>0.47021600000000002</v>
      </c>
      <c r="J9">
        <f>B26-2*C26</f>
        <v>0.31321399999999999</v>
      </c>
      <c r="K9">
        <f>B26+2*C26</f>
        <v>0.62721800000000005</v>
      </c>
      <c r="L9" s="1">
        <f>B27</f>
        <v>0.29721199999999998</v>
      </c>
      <c r="M9">
        <f>B27-2*C27</f>
        <v>0.185276</v>
      </c>
      <c r="N9">
        <f>B27+2*C27</f>
        <v>0.40914799999999996</v>
      </c>
    </row>
    <row r="10" spans="1:14" x14ac:dyDescent="0.25">
      <c r="H10" s="3">
        <v>4</v>
      </c>
      <c r="I10" s="1">
        <f>B44</f>
        <v>0.38310300000000003</v>
      </c>
      <c r="J10">
        <f>B44-2*C44</f>
        <v>0.23900100000000002</v>
      </c>
      <c r="K10">
        <f>B44+2*C44</f>
        <v>0.52720500000000003</v>
      </c>
      <c r="L10" s="1">
        <f>B45</f>
        <v>0.24535100000000001</v>
      </c>
      <c r="M10">
        <f>B45-2*C45</f>
        <v>0.14552300000000001</v>
      </c>
      <c r="N10">
        <f>B45+2*C45</f>
        <v>0.34517900000000001</v>
      </c>
    </row>
    <row r="11" spans="1:14" x14ac:dyDescent="0.25">
      <c r="A11" t="s">
        <v>9</v>
      </c>
      <c r="B11">
        <v>0.99670300000000001</v>
      </c>
      <c r="C11" t="s">
        <v>10</v>
      </c>
      <c r="E11">
        <v>4.5512870000000003</v>
      </c>
      <c r="H11" s="3">
        <v>5</v>
      </c>
      <c r="I11" s="1">
        <f>B62</f>
        <v>0.28962300000000002</v>
      </c>
      <c r="J11">
        <f>B62-2*C62</f>
        <v>0.14951100000000003</v>
      </c>
      <c r="K11">
        <f>B62+2*C62</f>
        <v>0.42973499999999998</v>
      </c>
      <c r="L11" s="1">
        <f>B63</f>
        <v>0.20025299999999999</v>
      </c>
      <c r="M11">
        <f>B63-2*C63</f>
        <v>0.11061699999999999</v>
      </c>
      <c r="N11">
        <f>B63+2*C63</f>
        <v>0.28988899999999995</v>
      </c>
    </row>
    <row r="12" spans="1:14" x14ac:dyDescent="0.25">
      <c r="A12" t="s">
        <v>11</v>
      </c>
      <c r="B12">
        <v>0.99670099999999995</v>
      </c>
      <c r="C12" t="s">
        <v>12</v>
      </c>
      <c r="E12">
        <v>1.182558</v>
      </c>
      <c r="H12" s="3">
        <v>6</v>
      </c>
      <c r="I12" s="1">
        <f>B80</f>
        <v>0.204514</v>
      </c>
      <c r="J12">
        <f>B80-2*C80</f>
        <v>5.937400000000001E-2</v>
      </c>
      <c r="K12">
        <f>B80+2*C80</f>
        <v>0.34965400000000002</v>
      </c>
      <c r="L12" s="1">
        <f>B81</f>
        <v>0.16231699999999999</v>
      </c>
      <c r="M12">
        <f>B81-2*C81</f>
        <v>8.0360999999999988E-2</v>
      </c>
      <c r="N12">
        <f>B81+2*C81</f>
        <v>0.24427299999999999</v>
      </c>
    </row>
    <row r="13" spans="1:14" x14ac:dyDescent="0.25">
      <c r="A13" t="s">
        <v>13</v>
      </c>
      <c r="B13">
        <v>6.7927000000000001E-2</v>
      </c>
      <c r="C13" t="s">
        <v>14</v>
      </c>
      <c r="E13">
        <v>-2.5396139999999998</v>
      </c>
      <c r="H13" s="3">
        <v>7</v>
      </c>
      <c r="I13" s="1">
        <f>B98</f>
        <v>0.134935</v>
      </c>
      <c r="J13">
        <f>B98-2*C98</f>
        <v>-2.2457000000000005E-2</v>
      </c>
      <c r="K13">
        <f>B98+2*C98</f>
        <v>0.292327</v>
      </c>
      <c r="L13" s="1">
        <f>B99</f>
        <v>0.13102800000000001</v>
      </c>
      <c r="M13">
        <f>B99-2*C99</f>
        <v>5.4396E-2</v>
      </c>
      <c r="N13">
        <f>B99+2*C99</f>
        <v>0.20766000000000001</v>
      </c>
    </row>
    <row r="14" spans="1:14" x14ac:dyDescent="0.25">
      <c r="A14" t="s">
        <v>15</v>
      </c>
      <c r="B14">
        <v>12.098240000000001</v>
      </c>
      <c r="C14" t="s">
        <v>16</v>
      </c>
      <c r="E14">
        <v>-2.532902</v>
      </c>
      <c r="H14" s="3">
        <v>8</v>
      </c>
      <c r="I14">
        <f>B116</f>
        <v>8.2863000000000006E-2</v>
      </c>
      <c r="J14">
        <f>B116-2*C116</f>
        <v>-8.8860999999999982E-2</v>
      </c>
      <c r="K14">
        <f>B116+2*C116</f>
        <v>0.25458700000000001</v>
      </c>
      <c r="L14">
        <f>B117</f>
        <v>0.10584200000000001</v>
      </c>
      <c r="M14">
        <f>B117-2*C117</f>
        <v>3.2677999999999999E-2</v>
      </c>
      <c r="N14">
        <f>B117+2*C117</f>
        <v>0.179006</v>
      </c>
    </row>
    <row r="15" spans="1:14" x14ac:dyDescent="0.25">
      <c r="A15" t="s">
        <v>17</v>
      </c>
      <c r="B15">
        <v>3336.2429999999999</v>
      </c>
      <c r="C15" t="s">
        <v>18</v>
      </c>
      <c r="E15">
        <v>-2.5371830000000002</v>
      </c>
      <c r="H15" s="3">
        <v>9</v>
      </c>
      <c r="I15">
        <f>B134</f>
        <v>4.7427999999999998E-2</v>
      </c>
      <c r="J15">
        <f>B134-2*C134</f>
        <v>-0.13639999999999999</v>
      </c>
      <c r="K15">
        <f>B134+2*C134</f>
        <v>0.23125599999999999</v>
      </c>
      <c r="L15">
        <f>B135</f>
        <v>8.6024000000000003E-2</v>
      </c>
      <c r="M15">
        <f>B135-2*C135</f>
        <v>1.5053999999999998E-2</v>
      </c>
      <c r="N15">
        <f>B135+2*C135</f>
        <v>0.15699400000000002</v>
      </c>
    </row>
    <row r="16" spans="1:14" x14ac:dyDescent="0.25">
      <c r="A16" t="s">
        <v>19</v>
      </c>
      <c r="B16">
        <v>396328.4</v>
      </c>
      <c r="C16" t="s">
        <v>20</v>
      </c>
      <c r="E16">
        <v>1.878827</v>
      </c>
      <c r="H16" s="3">
        <v>10</v>
      </c>
      <c r="I16">
        <f>B152</f>
        <v>2.6367000000000002E-2</v>
      </c>
      <c r="J16">
        <f>B152-2*C152</f>
        <v>-0.16465299999999999</v>
      </c>
      <c r="K16">
        <f>B152+2*C152</f>
        <v>0.217387</v>
      </c>
      <c r="L16">
        <f>B153</f>
        <v>7.0947999999999997E-2</v>
      </c>
      <c r="M16">
        <f>B153-2*C153</f>
        <v>1.3959999999999945E-3</v>
      </c>
      <c r="N16">
        <f>B153+2*C153</f>
        <v>0.14050000000000001</v>
      </c>
    </row>
    <row r="17" spans="1:14" x14ac:dyDescent="0.25">
      <c r="A17" t="s">
        <v>21</v>
      </c>
      <c r="B17">
        <v>0</v>
      </c>
      <c r="C17" t="s">
        <v>22</v>
      </c>
      <c r="E17">
        <v>22.313400000000001</v>
      </c>
      <c r="H17" s="3">
        <v>11</v>
      </c>
      <c r="I17">
        <f>B170</f>
        <v>1.6822E-2</v>
      </c>
      <c r="J17">
        <f>B170-2*C170</f>
        <v>-0.17580599999999999</v>
      </c>
      <c r="K17">
        <f>B170+2*C170</f>
        <v>0.20945</v>
      </c>
      <c r="L17">
        <f>B171</f>
        <v>5.9908000000000003E-2</v>
      </c>
      <c r="M17">
        <f>B171-2*C171</f>
        <v>-8.5599999999999982E-3</v>
      </c>
      <c r="N17">
        <f>B171+2*C171</f>
        <v>0.12837599999999999</v>
      </c>
    </row>
    <row r="18" spans="1:14" x14ac:dyDescent="0.25">
      <c r="A18" t="s">
        <v>23</v>
      </c>
      <c r="B18">
        <v>0</v>
      </c>
      <c r="H18" s="3">
        <v>12</v>
      </c>
      <c r="I18">
        <f>B188</f>
        <v>1.6652E-2</v>
      </c>
      <c r="J18">
        <f>B188-2*C188</f>
        <v>-0.171926</v>
      </c>
      <c r="K18">
        <f>B188+2*C188</f>
        <v>0.20523</v>
      </c>
      <c r="L18">
        <f>B189</f>
        <v>5.2301E-2</v>
      </c>
      <c r="M18">
        <f>B189-2*C189</f>
        <v>-1.5036999999999995E-2</v>
      </c>
      <c r="N18">
        <f>B189+2*C189</f>
        <v>0.119639</v>
      </c>
    </row>
    <row r="19" spans="1:14" x14ac:dyDescent="0.25">
      <c r="H19" s="3">
        <v>13</v>
      </c>
      <c r="I19">
        <f>B206</f>
        <v>2.3539999999999998E-2</v>
      </c>
      <c r="J19">
        <f>B206-2*C206</f>
        <v>-0.15598799999999999</v>
      </c>
      <c r="K19">
        <f>B206+2*C206</f>
        <v>0.203068</v>
      </c>
      <c r="L19">
        <f>B207</f>
        <v>4.7557000000000002E-2</v>
      </c>
      <c r="M19">
        <f>B207-2*C207</f>
        <v>-1.8460999999999991E-2</v>
      </c>
      <c r="N19">
        <f>B207+2*C207</f>
        <v>0.113575</v>
      </c>
    </row>
    <row r="20" spans="1:14" x14ac:dyDescent="0.25">
      <c r="A20" t="s">
        <v>24</v>
      </c>
      <c r="H20" s="3">
        <v>14</v>
      </c>
      <c r="I20">
        <f>B224</f>
        <v>3.5677E-2</v>
      </c>
      <c r="J20">
        <f>B224-2*C224</f>
        <v>-0.13100699999999998</v>
      </c>
      <c r="K20">
        <f>B224+2*C224</f>
        <v>0.20236100000000001</v>
      </c>
      <c r="L20">
        <f>B225</f>
        <v>4.5295000000000002E-2</v>
      </c>
      <c r="M20">
        <f>B225-2*C225</f>
        <v>-1.9111000000000003E-2</v>
      </c>
      <c r="N20">
        <f>B225+2*C225</f>
        <v>0.10970100000000001</v>
      </c>
    </row>
    <row r="21" spans="1:14" x14ac:dyDescent="0.25">
      <c r="A21" t="s">
        <v>1</v>
      </c>
      <c r="H21" s="3">
        <v>15</v>
      </c>
      <c r="I21">
        <f>B242</f>
        <v>5.1898E-2</v>
      </c>
      <c r="J21">
        <f>B242-2*C242</f>
        <v>-9.9718000000000001E-2</v>
      </c>
      <c r="K21">
        <f>B242+2*C242</f>
        <v>0.203514</v>
      </c>
      <c r="L21">
        <f>B243</f>
        <v>4.4978999999999998E-2</v>
      </c>
      <c r="M21">
        <f>B243-2*C243</f>
        <v>-1.7631000000000001E-2</v>
      </c>
      <c r="N21">
        <f>B243+2*C243</f>
        <v>0.10758899999999999</v>
      </c>
    </row>
    <row r="23" spans="1:14" x14ac:dyDescent="0.25">
      <c r="B23" t="s">
        <v>2</v>
      </c>
      <c r="C23" t="s">
        <v>3</v>
      </c>
      <c r="D23" t="s">
        <v>4</v>
      </c>
      <c r="E23" t="s">
        <v>5</v>
      </c>
    </row>
    <row r="25" spans="1:14" x14ac:dyDescent="0.25">
      <c r="A25" t="s">
        <v>6</v>
      </c>
      <c r="B25">
        <v>-1.2440000000000001E-3</v>
      </c>
      <c r="C25">
        <v>1.2999999999999999E-3</v>
      </c>
      <c r="D25">
        <v>-0.95683600000000002</v>
      </c>
      <c r="E25">
        <v>0.3387</v>
      </c>
    </row>
    <row r="26" spans="1:14" x14ac:dyDescent="0.25">
      <c r="A26" t="s">
        <v>7</v>
      </c>
      <c r="B26">
        <v>0.47021600000000002</v>
      </c>
      <c r="C26">
        <v>7.8501000000000001E-2</v>
      </c>
      <c r="D26">
        <v>5.9899659999999999</v>
      </c>
      <c r="E26">
        <v>0</v>
      </c>
    </row>
    <row r="27" spans="1:14" x14ac:dyDescent="0.25">
      <c r="A27" t="s">
        <v>8</v>
      </c>
      <c r="B27">
        <v>0.29721199999999998</v>
      </c>
      <c r="C27">
        <v>5.5967999999999997E-2</v>
      </c>
      <c r="D27">
        <v>5.3104399999999998</v>
      </c>
      <c r="E27">
        <v>0</v>
      </c>
    </row>
    <row r="29" spans="1:14" x14ac:dyDescent="0.25">
      <c r="A29" t="s">
        <v>9</v>
      </c>
      <c r="B29">
        <v>0.99543899999999996</v>
      </c>
      <c r="C29" t="s">
        <v>10</v>
      </c>
      <c r="E29">
        <v>4.8184079999999998</v>
      </c>
    </row>
    <row r="30" spans="1:14" x14ac:dyDescent="0.25">
      <c r="A30" t="s">
        <v>11</v>
      </c>
      <c r="B30">
        <v>0.99543599999999999</v>
      </c>
      <c r="C30" t="s">
        <v>12</v>
      </c>
      <c r="E30">
        <v>0.955955</v>
      </c>
    </row>
    <row r="31" spans="1:14" x14ac:dyDescent="0.25">
      <c r="A31" t="s">
        <v>13</v>
      </c>
      <c r="B31">
        <v>6.4584000000000003E-2</v>
      </c>
      <c r="C31" t="s">
        <v>14</v>
      </c>
      <c r="E31">
        <v>-2.6405660000000002</v>
      </c>
    </row>
    <row r="32" spans="1:14" x14ac:dyDescent="0.25">
      <c r="A32" t="s">
        <v>15</v>
      </c>
      <c r="B32">
        <v>10.93651</v>
      </c>
      <c r="C32" t="s">
        <v>16</v>
      </c>
      <c r="E32">
        <v>-2.6338550000000001</v>
      </c>
    </row>
    <row r="33" spans="1:5" x14ac:dyDescent="0.25">
      <c r="A33" t="s">
        <v>17</v>
      </c>
      <c r="B33">
        <v>3468.7440000000001</v>
      </c>
      <c r="C33" t="s">
        <v>18</v>
      </c>
      <c r="E33">
        <v>-2.6381359999999998</v>
      </c>
    </row>
    <row r="34" spans="1:5" x14ac:dyDescent="0.25">
      <c r="A34" t="s">
        <v>19</v>
      </c>
      <c r="B34">
        <v>286139.2</v>
      </c>
      <c r="C34" t="s">
        <v>20</v>
      </c>
      <c r="E34">
        <v>1.8218049999999999</v>
      </c>
    </row>
    <row r="35" spans="1:5" x14ac:dyDescent="0.25">
      <c r="A35" t="s">
        <v>21</v>
      </c>
      <c r="B35">
        <v>0</v>
      </c>
      <c r="C35" t="s">
        <v>22</v>
      </c>
      <c r="E35">
        <v>22.940560000000001</v>
      </c>
    </row>
    <row r="36" spans="1:5" x14ac:dyDescent="0.25">
      <c r="A36" t="s">
        <v>23</v>
      </c>
      <c r="B36">
        <v>0</v>
      </c>
    </row>
    <row r="38" spans="1:5" x14ac:dyDescent="0.25">
      <c r="A38" t="s">
        <v>25</v>
      </c>
    </row>
    <row r="39" spans="1:5" x14ac:dyDescent="0.25">
      <c r="A39" t="s">
        <v>1</v>
      </c>
    </row>
    <row r="41" spans="1:5" x14ac:dyDescent="0.25">
      <c r="B41" t="s">
        <v>2</v>
      </c>
      <c r="C41" t="s">
        <v>3</v>
      </c>
      <c r="D41" t="s">
        <v>4</v>
      </c>
      <c r="E41" t="s">
        <v>5</v>
      </c>
    </row>
    <row r="43" spans="1:5" x14ac:dyDescent="0.25">
      <c r="A43" t="s">
        <v>6</v>
      </c>
      <c r="B43">
        <v>-1.139E-3</v>
      </c>
      <c r="C43">
        <v>1.242E-3</v>
      </c>
      <c r="D43">
        <v>-0.91691199999999995</v>
      </c>
      <c r="E43">
        <v>0.35930000000000001</v>
      </c>
    </row>
    <row r="44" spans="1:5" x14ac:dyDescent="0.25">
      <c r="A44" t="s">
        <v>7</v>
      </c>
      <c r="B44">
        <v>0.38310300000000003</v>
      </c>
      <c r="C44">
        <v>7.2051000000000004E-2</v>
      </c>
      <c r="D44">
        <v>5.3170919999999997</v>
      </c>
      <c r="E44">
        <v>0</v>
      </c>
    </row>
    <row r="45" spans="1:5" x14ac:dyDescent="0.25">
      <c r="A45" t="s">
        <v>8</v>
      </c>
      <c r="B45">
        <v>0.24535100000000001</v>
      </c>
      <c r="C45">
        <v>4.9914E-2</v>
      </c>
      <c r="D45">
        <v>4.9154499999999999</v>
      </c>
      <c r="E45">
        <v>0</v>
      </c>
    </row>
    <row r="47" spans="1:5" x14ac:dyDescent="0.25">
      <c r="A47" t="s">
        <v>9</v>
      </c>
      <c r="B47">
        <v>0.99431899999999995</v>
      </c>
      <c r="C47" t="s">
        <v>10</v>
      </c>
      <c r="E47">
        <v>5.0660879999999997</v>
      </c>
    </row>
    <row r="48" spans="1:5" x14ac:dyDescent="0.25">
      <c r="A48" t="s">
        <v>11</v>
      </c>
      <c r="B48">
        <v>0.99431400000000003</v>
      </c>
      <c r="C48" t="s">
        <v>12</v>
      </c>
      <c r="E48">
        <v>0.82166499999999998</v>
      </c>
    </row>
    <row r="49" spans="1:5" x14ac:dyDescent="0.25">
      <c r="A49" t="s">
        <v>13</v>
      </c>
      <c r="B49">
        <v>6.1955999999999997E-2</v>
      </c>
      <c r="C49" t="s">
        <v>14</v>
      </c>
      <c r="E49">
        <v>-2.7236470000000002</v>
      </c>
    </row>
    <row r="50" spans="1:5" x14ac:dyDescent="0.25">
      <c r="A50" t="s">
        <v>15</v>
      </c>
      <c r="B50">
        <v>10.06462</v>
      </c>
      <c r="C50" t="s">
        <v>16</v>
      </c>
      <c r="E50">
        <v>-2.7169349999999999</v>
      </c>
    </row>
    <row r="51" spans="1:5" x14ac:dyDescent="0.25">
      <c r="A51" t="s">
        <v>17</v>
      </c>
      <c r="B51">
        <v>3577.7869999999998</v>
      </c>
      <c r="C51" t="s">
        <v>18</v>
      </c>
      <c r="E51">
        <v>-2.7212160000000001</v>
      </c>
    </row>
    <row r="52" spans="1:5" x14ac:dyDescent="0.25">
      <c r="A52" t="s">
        <v>19</v>
      </c>
      <c r="B52">
        <v>229448.2</v>
      </c>
      <c r="C52" t="s">
        <v>20</v>
      </c>
      <c r="E52">
        <v>1.826743</v>
      </c>
    </row>
    <row r="53" spans="1:5" x14ac:dyDescent="0.25">
      <c r="A53" t="s">
        <v>21</v>
      </c>
      <c r="B53">
        <v>0</v>
      </c>
      <c r="C53" t="s">
        <v>22</v>
      </c>
      <c r="E53">
        <v>19.37135</v>
      </c>
    </row>
    <row r="54" spans="1:5" x14ac:dyDescent="0.25">
      <c r="A54" t="s">
        <v>23</v>
      </c>
      <c r="B54">
        <v>0</v>
      </c>
    </row>
    <row r="56" spans="1:5" x14ac:dyDescent="0.25">
      <c r="A56" t="s">
        <v>26</v>
      </c>
    </row>
    <row r="57" spans="1:5" x14ac:dyDescent="0.25">
      <c r="A57" t="s">
        <v>1</v>
      </c>
    </row>
    <row r="59" spans="1:5" x14ac:dyDescent="0.25">
      <c r="B59" t="s">
        <v>2</v>
      </c>
      <c r="C59" t="s">
        <v>3</v>
      </c>
      <c r="D59" t="s">
        <v>4</v>
      </c>
      <c r="E59" t="s">
        <v>5</v>
      </c>
    </row>
    <row r="61" spans="1:5" x14ac:dyDescent="0.25">
      <c r="A61" t="s">
        <v>6</v>
      </c>
      <c r="B61">
        <v>-1.044E-3</v>
      </c>
      <c r="C61">
        <v>1.1919999999999999E-3</v>
      </c>
      <c r="D61">
        <v>-0.875668</v>
      </c>
      <c r="E61">
        <v>0.38129999999999997</v>
      </c>
    </row>
    <row r="62" spans="1:5" x14ac:dyDescent="0.25">
      <c r="A62" t="s">
        <v>7</v>
      </c>
      <c r="B62">
        <v>0.28962300000000002</v>
      </c>
      <c r="C62">
        <v>7.0055999999999993E-2</v>
      </c>
      <c r="D62">
        <v>4.1341799999999997</v>
      </c>
      <c r="E62">
        <v>0</v>
      </c>
    </row>
    <row r="63" spans="1:5" x14ac:dyDescent="0.25">
      <c r="A63" t="s">
        <v>8</v>
      </c>
      <c r="B63">
        <v>0.20025299999999999</v>
      </c>
      <c r="C63">
        <v>4.4817999999999997E-2</v>
      </c>
      <c r="D63">
        <v>4.4681360000000003</v>
      </c>
      <c r="E63">
        <v>0</v>
      </c>
    </row>
    <row r="65" spans="1:5" x14ac:dyDescent="0.25">
      <c r="A65" t="s">
        <v>9</v>
      </c>
      <c r="B65">
        <v>0.99350300000000002</v>
      </c>
      <c r="C65" t="s">
        <v>10</v>
      </c>
      <c r="E65">
        <v>5.2997079999999999</v>
      </c>
    </row>
    <row r="66" spans="1:5" x14ac:dyDescent="0.25">
      <c r="A66" t="s">
        <v>11</v>
      </c>
      <c r="B66">
        <v>0.99349799999999999</v>
      </c>
      <c r="C66" t="s">
        <v>12</v>
      </c>
      <c r="E66">
        <v>0.74263000000000001</v>
      </c>
    </row>
    <row r="67" spans="1:5" x14ac:dyDescent="0.25">
      <c r="A67" t="s">
        <v>13</v>
      </c>
      <c r="B67">
        <v>5.9882999999999999E-2</v>
      </c>
      <c r="C67" t="s">
        <v>14</v>
      </c>
      <c r="E67">
        <v>-2.7917100000000001</v>
      </c>
    </row>
    <row r="68" spans="1:5" x14ac:dyDescent="0.25">
      <c r="A68" t="s">
        <v>15</v>
      </c>
      <c r="B68">
        <v>9.4023889999999994</v>
      </c>
      <c r="C68" t="s">
        <v>16</v>
      </c>
      <c r="E68">
        <v>-2.7849979999999999</v>
      </c>
    </row>
    <row r="69" spans="1:5" x14ac:dyDescent="0.25">
      <c r="A69" t="s">
        <v>17</v>
      </c>
      <c r="B69">
        <v>3667.1190000000001</v>
      </c>
      <c r="C69" t="s">
        <v>18</v>
      </c>
      <c r="E69">
        <v>-2.7892790000000001</v>
      </c>
    </row>
    <row r="70" spans="1:5" x14ac:dyDescent="0.25">
      <c r="A70" t="s">
        <v>19</v>
      </c>
      <c r="B70">
        <v>200466.7</v>
      </c>
      <c r="C70" t="s">
        <v>20</v>
      </c>
      <c r="E70">
        <v>1.844433</v>
      </c>
    </row>
    <row r="71" spans="1:5" x14ac:dyDescent="0.25">
      <c r="A71" t="s">
        <v>21</v>
      </c>
      <c r="B71">
        <v>0</v>
      </c>
      <c r="C71" t="s">
        <v>22</v>
      </c>
      <c r="E71">
        <v>13.84117</v>
      </c>
    </row>
    <row r="72" spans="1:5" x14ac:dyDescent="0.25">
      <c r="A72" t="s">
        <v>23</v>
      </c>
      <c r="B72">
        <v>9.9999999999999995E-7</v>
      </c>
    </row>
    <row r="74" spans="1:5" x14ac:dyDescent="0.25">
      <c r="A74" t="s">
        <v>27</v>
      </c>
    </row>
    <row r="75" spans="1:5" x14ac:dyDescent="0.25">
      <c r="A75" t="s">
        <v>1</v>
      </c>
    </row>
    <row r="77" spans="1:5" x14ac:dyDescent="0.25">
      <c r="B77" t="s">
        <v>2</v>
      </c>
      <c r="C77" t="s">
        <v>3</v>
      </c>
      <c r="D77" t="s">
        <v>4</v>
      </c>
      <c r="E77" t="s">
        <v>5</v>
      </c>
    </row>
    <row r="79" spans="1:5" x14ac:dyDescent="0.25">
      <c r="A79" t="s">
        <v>6</v>
      </c>
      <c r="B79">
        <v>-9.9099999999999991E-4</v>
      </c>
      <c r="C79">
        <v>1.152E-3</v>
      </c>
      <c r="D79">
        <v>-0.86024500000000004</v>
      </c>
      <c r="E79">
        <v>0.38969999999999999</v>
      </c>
    </row>
    <row r="80" spans="1:5" x14ac:dyDescent="0.25">
      <c r="A80" t="s">
        <v>7</v>
      </c>
      <c r="B80">
        <v>0.204514</v>
      </c>
      <c r="C80">
        <v>7.2569999999999996E-2</v>
      </c>
      <c r="D80">
        <v>2.8181530000000001</v>
      </c>
      <c r="E80">
        <v>4.8999999999999998E-3</v>
      </c>
    </row>
    <row r="81" spans="1:5" x14ac:dyDescent="0.25">
      <c r="A81" t="s">
        <v>8</v>
      </c>
      <c r="B81">
        <v>0.16231699999999999</v>
      </c>
      <c r="C81">
        <v>4.0978000000000001E-2</v>
      </c>
      <c r="D81">
        <v>3.9611079999999999</v>
      </c>
      <c r="E81">
        <v>1E-4</v>
      </c>
    </row>
    <row r="83" spans="1:5" x14ac:dyDescent="0.25">
      <c r="A83" t="s">
        <v>9</v>
      </c>
      <c r="B83">
        <v>0.99295100000000003</v>
      </c>
      <c r="C83" t="s">
        <v>10</v>
      </c>
      <c r="E83">
        <v>5.5122819999999999</v>
      </c>
    </row>
    <row r="84" spans="1:5" x14ac:dyDescent="0.25">
      <c r="A84" t="s">
        <v>11</v>
      </c>
      <c r="B84">
        <v>0.992946</v>
      </c>
      <c r="C84" t="s">
        <v>12</v>
      </c>
      <c r="E84">
        <v>0.69529300000000005</v>
      </c>
    </row>
    <row r="85" spans="1:5" x14ac:dyDescent="0.25">
      <c r="A85" t="s">
        <v>13</v>
      </c>
      <c r="B85">
        <v>5.8396999999999998E-2</v>
      </c>
      <c r="C85" t="s">
        <v>14</v>
      </c>
      <c r="E85">
        <v>-2.8419720000000002</v>
      </c>
    </row>
    <row r="86" spans="1:5" x14ac:dyDescent="0.25">
      <c r="A86" t="s">
        <v>15</v>
      </c>
      <c r="B86">
        <v>8.9414820000000006</v>
      </c>
      <c r="C86" t="s">
        <v>16</v>
      </c>
      <c r="E86">
        <v>-2.8352599999999999</v>
      </c>
    </row>
    <row r="87" spans="1:5" x14ac:dyDescent="0.25">
      <c r="A87" t="s">
        <v>17</v>
      </c>
      <c r="B87">
        <v>3733.0880000000002</v>
      </c>
      <c r="C87" t="s">
        <v>18</v>
      </c>
      <c r="E87">
        <v>-2.8395410000000001</v>
      </c>
    </row>
    <row r="88" spans="1:5" x14ac:dyDescent="0.25">
      <c r="A88" t="s">
        <v>19</v>
      </c>
      <c r="B88">
        <v>184680.3</v>
      </c>
      <c r="C88" t="s">
        <v>20</v>
      </c>
      <c r="E88">
        <v>1.8596680000000001</v>
      </c>
    </row>
    <row r="89" spans="1:5" x14ac:dyDescent="0.25">
      <c r="A89" t="s">
        <v>21</v>
      </c>
      <c r="B89">
        <v>0</v>
      </c>
      <c r="C89" t="s">
        <v>22</v>
      </c>
      <c r="E89">
        <v>9.0852620000000002</v>
      </c>
    </row>
    <row r="90" spans="1:5" x14ac:dyDescent="0.25">
      <c r="A90" t="s">
        <v>23</v>
      </c>
      <c r="B90">
        <v>1.17E-4</v>
      </c>
    </row>
    <row r="92" spans="1:5" x14ac:dyDescent="0.25">
      <c r="A92" t="s">
        <v>28</v>
      </c>
    </row>
    <row r="93" spans="1:5" x14ac:dyDescent="0.25">
      <c r="A93" t="s">
        <v>1</v>
      </c>
    </row>
    <row r="95" spans="1:5" x14ac:dyDescent="0.25">
      <c r="B95" t="s">
        <v>2</v>
      </c>
      <c r="C95" t="s">
        <v>3</v>
      </c>
      <c r="D95" t="s">
        <v>4</v>
      </c>
      <c r="E95" t="s">
        <v>5</v>
      </c>
    </row>
    <row r="97" spans="1:5" x14ac:dyDescent="0.25">
      <c r="A97" t="s">
        <v>6</v>
      </c>
      <c r="B97">
        <v>-9.8499999999999998E-4</v>
      </c>
      <c r="C97">
        <v>1.124E-3</v>
      </c>
      <c r="D97">
        <v>-0.87678</v>
      </c>
      <c r="E97">
        <v>0.38069999999999998</v>
      </c>
    </row>
    <row r="98" spans="1:5" x14ac:dyDescent="0.25">
      <c r="A98" t="s">
        <v>7</v>
      </c>
      <c r="B98">
        <v>0.134935</v>
      </c>
      <c r="C98">
        <v>7.8696000000000002E-2</v>
      </c>
      <c r="D98">
        <v>1.7146349999999999</v>
      </c>
      <c r="E98">
        <v>8.6499999999999994E-2</v>
      </c>
    </row>
    <row r="99" spans="1:5" x14ac:dyDescent="0.25">
      <c r="A99" t="s">
        <v>8</v>
      </c>
      <c r="B99">
        <v>0.13102800000000001</v>
      </c>
      <c r="C99">
        <v>3.8316000000000003E-2</v>
      </c>
      <c r="D99">
        <v>3.419673</v>
      </c>
      <c r="E99">
        <v>5.9999999999999995E-4</v>
      </c>
    </row>
    <row r="101" spans="1:5" x14ac:dyDescent="0.25">
      <c r="A101" t="s">
        <v>9</v>
      </c>
      <c r="B101">
        <v>0.99254900000000001</v>
      </c>
      <c r="C101" t="s">
        <v>10</v>
      </c>
      <c r="E101">
        <v>5.6971619999999996</v>
      </c>
    </row>
    <row r="102" spans="1:5" x14ac:dyDescent="0.25">
      <c r="A102" t="s">
        <v>11</v>
      </c>
      <c r="B102">
        <v>0.99254299999999995</v>
      </c>
      <c r="C102" t="s">
        <v>12</v>
      </c>
      <c r="E102">
        <v>0.66654899999999995</v>
      </c>
    </row>
    <row r="103" spans="1:5" x14ac:dyDescent="0.25">
      <c r="A103" t="s">
        <v>13</v>
      </c>
      <c r="B103">
        <v>5.7558999999999999E-2</v>
      </c>
      <c r="C103" t="s">
        <v>14</v>
      </c>
      <c r="E103">
        <v>-2.8708659999999999</v>
      </c>
    </row>
    <row r="104" spans="1:5" x14ac:dyDescent="0.25">
      <c r="A104" t="s">
        <v>15</v>
      </c>
      <c r="B104">
        <v>8.6868210000000001</v>
      </c>
      <c r="C104" t="s">
        <v>16</v>
      </c>
      <c r="E104">
        <v>-2.8641540000000001</v>
      </c>
    </row>
    <row r="105" spans="1:5" x14ac:dyDescent="0.25">
      <c r="A105" t="s">
        <v>17</v>
      </c>
      <c r="B105">
        <v>3771.0120000000002</v>
      </c>
      <c r="C105" t="s">
        <v>18</v>
      </c>
      <c r="E105">
        <v>-2.868436</v>
      </c>
    </row>
    <row r="106" spans="1:5" x14ac:dyDescent="0.25">
      <c r="A106" t="s">
        <v>19</v>
      </c>
      <c r="B106">
        <v>174631</v>
      </c>
      <c r="C106" t="s">
        <v>20</v>
      </c>
      <c r="E106">
        <v>1.8753139999999999</v>
      </c>
    </row>
    <row r="107" spans="1:5" x14ac:dyDescent="0.25">
      <c r="A107" t="s">
        <v>21</v>
      </c>
      <c r="B107">
        <v>0</v>
      </c>
      <c r="C107" t="s">
        <v>22</v>
      </c>
      <c r="E107">
        <v>6.0299310000000004</v>
      </c>
    </row>
    <row r="108" spans="1:5" x14ac:dyDescent="0.25">
      <c r="A108" t="s">
        <v>23</v>
      </c>
      <c r="B108">
        <v>2.4390000000000002E-3</v>
      </c>
    </row>
    <row r="110" spans="1:5" x14ac:dyDescent="0.25">
      <c r="A110" t="s">
        <v>29</v>
      </c>
    </row>
    <row r="111" spans="1:5" x14ac:dyDescent="0.25">
      <c r="A111" t="s">
        <v>1</v>
      </c>
    </row>
    <row r="113" spans="1:5" x14ac:dyDescent="0.25">
      <c r="B113" t="s">
        <v>2</v>
      </c>
      <c r="C113" t="s">
        <v>3</v>
      </c>
      <c r="D113" t="s">
        <v>4</v>
      </c>
      <c r="E113" t="s">
        <v>5</v>
      </c>
    </row>
    <row r="115" spans="1:5" x14ac:dyDescent="0.25">
      <c r="A115" t="s">
        <v>6</v>
      </c>
      <c r="B115">
        <v>-1.0169999999999999E-3</v>
      </c>
      <c r="C115">
        <v>1.1069999999999999E-3</v>
      </c>
      <c r="D115">
        <v>-0.919493</v>
      </c>
      <c r="E115">
        <v>0.3579</v>
      </c>
    </row>
    <row r="116" spans="1:5" x14ac:dyDescent="0.25">
      <c r="A116" t="s">
        <v>7</v>
      </c>
      <c r="B116">
        <v>8.2863000000000006E-2</v>
      </c>
      <c r="C116">
        <v>8.5861999999999994E-2</v>
      </c>
      <c r="D116">
        <v>0.96506800000000004</v>
      </c>
      <c r="E116">
        <v>0.33460000000000001</v>
      </c>
    </row>
    <row r="117" spans="1:5" x14ac:dyDescent="0.25">
      <c r="A117" t="s">
        <v>8</v>
      </c>
      <c r="B117">
        <v>0.10584200000000001</v>
      </c>
      <c r="C117">
        <v>3.6582000000000003E-2</v>
      </c>
      <c r="D117">
        <v>2.8932820000000001</v>
      </c>
      <c r="E117">
        <v>3.8E-3</v>
      </c>
    </row>
    <row r="119" spans="1:5" x14ac:dyDescent="0.25">
      <c r="A119" t="s">
        <v>9</v>
      </c>
      <c r="B119">
        <v>0.99225099999999999</v>
      </c>
      <c r="C119" t="s">
        <v>10</v>
      </c>
      <c r="E119">
        <v>5.8505159999999998</v>
      </c>
    </row>
    <row r="120" spans="1:5" x14ac:dyDescent="0.25">
      <c r="A120" t="s">
        <v>11</v>
      </c>
      <c r="B120">
        <v>0.99224500000000004</v>
      </c>
      <c r="C120" t="s">
        <v>12</v>
      </c>
      <c r="E120">
        <v>0.64954400000000001</v>
      </c>
    </row>
    <row r="121" spans="1:5" x14ac:dyDescent="0.25">
      <c r="A121" t="s">
        <v>13</v>
      </c>
      <c r="B121">
        <v>5.7201000000000002E-2</v>
      </c>
      <c r="C121" t="s">
        <v>14</v>
      </c>
      <c r="E121">
        <v>-2.8833359999999999</v>
      </c>
    </row>
    <row r="122" spans="1:5" x14ac:dyDescent="0.25">
      <c r="A122" t="s">
        <v>15</v>
      </c>
      <c r="B122">
        <v>8.5791740000000001</v>
      </c>
      <c r="C122" t="s">
        <v>16</v>
      </c>
      <c r="E122">
        <v>-2.8766240000000001</v>
      </c>
    </row>
    <row r="123" spans="1:5" x14ac:dyDescent="0.25">
      <c r="A123" t="s">
        <v>17</v>
      </c>
      <c r="B123">
        <v>3787.3780000000002</v>
      </c>
      <c r="C123" t="s">
        <v>18</v>
      </c>
      <c r="E123">
        <v>-2.8809049999999998</v>
      </c>
    </row>
    <row r="124" spans="1:5" x14ac:dyDescent="0.25">
      <c r="A124" t="s">
        <v>19</v>
      </c>
      <c r="B124">
        <v>167864.8</v>
      </c>
      <c r="C124" t="s">
        <v>20</v>
      </c>
      <c r="E124">
        <v>1.8924129999999999</v>
      </c>
    </row>
    <row r="125" spans="1:5" x14ac:dyDescent="0.25">
      <c r="A125" t="s">
        <v>21</v>
      </c>
      <c r="B125">
        <v>0</v>
      </c>
      <c r="C125" t="s">
        <v>22</v>
      </c>
      <c r="E125">
        <v>4.1855960000000003</v>
      </c>
    </row>
    <row r="126" spans="1:5" x14ac:dyDescent="0.25">
      <c r="A126" t="s">
        <v>23</v>
      </c>
      <c r="B126">
        <v>1.5315E-2</v>
      </c>
    </row>
    <row r="128" spans="1:5" x14ac:dyDescent="0.25">
      <c r="A128" t="s">
        <v>30</v>
      </c>
    </row>
    <row r="129" spans="1:5" x14ac:dyDescent="0.25">
      <c r="A129" t="s">
        <v>1</v>
      </c>
    </row>
    <row r="131" spans="1:5" x14ac:dyDescent="0.25">
      <c r="B131" t="s">
        <v>2</v>
      </c>
      <c r="C131" t="s">
        <v>3</v>
      </c>
      <c r="D131" t="s">
        <v>4</v>
      </c>
      <c r="E131" t="s">
        <v>5</v>
      </c>
    </row>
    <row r="133" spans="1:5" x14ac:dyDescent="0.25">
      <c r="A133" t="s">
        <v>6</v>
      </c>
      <c r="B133">
        <v>-1.0740000000000001E-3</v>
      </c>
      <c r="C133">
        <v>1.096E-3</v>
      </c>
      <c r="D133">
        <v>-0.979711</v>
      </c>
      <c r="E133">
        <v>0.32729999999999998</v>
      </c>
    </row>
    <row r="134" spans="1:5" x14ac:dyDescent="0.25">
      <c r="A134" t="s">
        <v>7</v>
      </c>
      <c r="B134">
        <v>4.7427999999999998E-2</v>
      </c>
      <c r="C134">
        <v>9.1913999999999996E-2</v>
      </c>
      <c r="D134">
        <v>0.51599700000000004</v>
      </c>
      <c r="E134">
        <v>0.60589999999999999</v>
      </c>
    </row>
    <row r="135" spans="1:5" x14ac:dyDescent="0.25">
      <c r="A135" t="s">
        <v>8</v>
      </c>
      <c r="B135">
        <v>8.6024000000000003E-2</v>
      </c>
      <c r="C135">
        <v>3.5485000000000003E-2</v>
      </c>
      <c r="D135">
        <v>2.424255</v>
      </c>
      <c r="E135">
        <v>1.54E-2</v>
      </c>
    </row>
    <row r="137" spans="1:5" x14ac:dyDescent="0.25">
      <c r="A137" t="s">
        <v>9</v>
      </c>
      <c r="B137">
        <v>0.99208499999999999</v>
      </c>
      <c r="C137" t="s">
        <v>10</v>
      </c>
      <c r="E137">
        <v>5.9711109999999996</v>
      </c>
    </row>
    <row r="138" spans="1:5" x14ac:dyDescent="0.25">
      <c r="A138" t="s">
        <v>11</v>
      </c>
      <c r="B138">
        <v>0.99207900000000004</v>
      </c>
      <c r="C138" t="s">
        <v>12</v>
      </c>
      <c r="E138">
        <v>0.64058400000000004</v>
      </c>
    </row>
    <row r="139" spans="1:5" x14ac:dyDescent="0.25">
      <c r="A139" t="s">
        <v>13</v>
      </c>
      <c r="B139">
        <v>5.7013000000000001E-2</v>
      </c>
      <c r="C139" t="s">
        <v>14</v>
      </c>
      <c r="E139">
        <v>-2.8899219999999999</v>
      </c>
    </row>
    <row r="140" spans="1:5" x14ac:dyDescent="0.25">
      <c r="A140" t="s">
        <v>15</v>
      </c>
      <c r="B140">
        <v>8.5228549999999998</v>
      </c>
      <c r="C140" t="s">
        <v>16</v>
      </c>
      <c r="E140">
        <v>-2.8832100000000001</v>
      </c>
    </row>
    <row r="141" spans="1:5" x14ac:dyDescent="0.25">
      <c r="A141" t="s">
        <v>17</v>
      </c>
      <c r="B141">
        <v>3796.0230000000001</v>
      </c>
      <c r="C141" t="s">
        <v>18</v>
      </c>
      <c r="E141">
        <v>-2.8874909999999998</v>
      </c>
    </row>
    <row r="142" spans="1:5" x14ac:dyDescent="0.25">
      <c r="A142" t="s">
        <v>19</v>
      </c>
      <c r="B142">
        <v>164317.1</v>
      </c>
      <c r="C142" t="s">
        <v>20</v>
      </c>
      <c r="E142">
        <v>1.908461</v>
      </c>
    </row>
    <row r="143" spans="1:5" x14ac:dyDescent="0.25">
      <c r="A143" t="s">
        <v>21</v>
      </c>
      <c r="B143">
        <v>0</v>
      </c>
      <c r="C143" t="s">
        <v>22</v>
      </c>
      <c r="E143">
        <v>2.996791</v>
      </c>
    </row>
    <row r="144" spans="1:5" x14ac:dyDescent="0.25">
      <c r="A144" t="s">
        <v>23</v>
      </c>
      <c r="B144">
        <v>5.0118000000000003E-2</v>
      </c>
    </row>
    <row r="146" spans="1:5" x14ac:dyDescent="0.25">
      <c r="A146" t="s">
        <v>31</v>
      </c>
    </row>
    <row r="147" spans="1:5" x14ac:dyDescent="0.25">
      <c r="A147" t="s">
        <v>1</v>
      </c>
    </row>
    <row r="149" spans="1:5" x14ac:dyDescent="0.25">
      <c r="B149" t="s">
        <v>2</v>
      </c>
      <c r="C149" t="s">
        <v>3</v>
      </c>
      <c r="D149" t="s">
        <v>4</v>
      </c>
      <c r="E149" t="s">
        <v>5</v>
      </c>
    </row>
    <row r="151" spans="1:5" x14ac:dyDescent="0.25">
      <c r="A151" t="s">
        <v>6</v>
      </c>
      <c r="B151">
        <v>-1.14E-3</v>
      </c>
      <c r="C151">
        <v>1.0870000000000001E-3</v>
      </c>
      <c r="D151">
        <v>-1.0490349999999999</v>
      </c>
      <c r="E151">
        <v>0.29430000000000001</v>
      </c>
    </row>
    <row r="152" spans="1:5" x14ac:dyDescent="0.25">
      <c r="A152" t="s">
        <v>7</v>
      </c>
      <c r="B152">
        <v>2.6367000000000002E-2</v>
      </c>
      <c r="C152">
        <v>9.5509999999999998E-2</v>
      </c>
      <c r="D152">
        <v>0.27606199999999997</v>
      </c>
      <c r="E152">
        <v>0.78249999999999997</v>
      </c>
    </row>
    <row r="153" spans="1:5" x14ac:dyDescent="0.25">
      <c r="A153" t="s">
        <v>8</v>
      </c>
      <c r="B153">
        <v>7.0947999999999997E-2</v>
      </c>
      <c r="C153">
        <v>3.4776000000000001E-2</v>
      </c>
      <c r="D153">
        <v>2.0401639999999999</v>
      </c>
      <c r="E153">
        <v>4.1399999999999999E-2</v>
      </c>
    </row>
    <row r="155" spans="1:5" x14ac:dyDescent="0.25">
      <c r="A155" t="s">
        <v>9</v>
      </c>
      <c r="B155">
        <v>0.99209499999999995</v>
      </c>
      <c r="C155" t="s">
        <v>10</v>
      </c>
      <c r="E155">
        <v>6.0595840000000001</v>
      </c>
    </row>
    <row r="156" spans="1:5" x14ac:dyDescent="0.25">
      <c r="A156" t="s">
        <v>11</v>
      </c>
      <c r="B156">
        <v>0.992089</v>
      </c>
      <c r="C156" t="s">
        <v>12</v>
      </c>
      <c r="E156">
        <v>0.63739800000000002</v>
      </c>
    </row>
    <row r="157" spans="1:5" x14ac:dyDescent="0.25">
      <c r="A157" t="s">
        <v>13</v>
      </c>
      <c r="B157">
        <v>5.6694000000000001E-2</v>
      </c>
      <c r="C157" t="s">
        <v>14</v>
      </c>
      <c r="E157">
        <v>-2.9011629999999999</v>
      </c>
    </row>
    <row r="158" spans="1:5" x14ac:dyDescent="0.25">
      <c r="A158" t="s">
        <v>15</v>
      </c>
      <c r="B158">
        <v>8.4275900000000004</v>
      </c>
      <c r="C158" t="s">
        <v>16</v>
      </c>
      <c r="E158">
        <v>-2.8944510000000001</v>
      </c>
    </row>
    <row r="159" spans="1:5" x14ac:dyDescent="0.25">
      <c r="A159" t="s">
        <v>17</v>
      </c>
      <c r="B159">
        <v>3810.7759999999998</v>
      </c>
      <c r="C159" t="s">
        <v>18</v>
      </c>
      <c r="E159">
        <v>-2.8987319999999999</v>
      </c>
    </row>
    <row r="160" spans="1:5" x14ac:dyDescent="0.25">
      <c r="A160" t="s">
        <v>19</v>
      </c>
      <c r="B160">
        <v>164527.4</v>
      </c>
      <c r="C160" t="s">
        <v>20</v>
      </c>
      <c r="E160">
        <v>1.9206639999999999</v>
      </c>
    </row>
    <row r="161" spans="1:5" x14ac:dyDescent="0.25">
      <c r="A161" t="s">
        <v>21</v>
      </c>
      <c r="B161">
        <v>0</v>
      </c>
      <c r="C161" t="s">
        <v>22</v>
      </c>
      <c r="E161">
        <v>2.1984349999999999</v>
      </c>
    </row>
    <row r="162" spans="1:5" x14ac:dyDescent="0.25">
      <c r="A162" t="s">
        <v>23</v>
      </c>
      <c r="B162">
        <v>0.111181</v>
      </c>
    </row>
    <row r="164" spans="1:5" x14ac:dyDescent="0.25">
      <c r="A164" t="s">
        <v>32</v>
      </c>
    </row>
    <row r="165" spans="1:5" x14ac:dyDescent="0.25">
      <c r="A165" t="s">
        <v>1</v>
      </c>
    </row>
    <row r="167" spans="1:5" x14ac:dyDescent="0.25">
      <c r="B167" t="s">
        <v>2</v>
      </c>
      <c r="C167" t="s">
        <v>3</v>
      </c>
      <c r="D167" t="s">
        <v>4</v>
      </c>
      <c r="E167" t="s">
        <v>5</v>
      </c>
    </row>
    <row r="169" spans="1:5" x14ac:dyDescent="0.25">
      <c r="A169" t="s">
        <v>6</v>
      </c>
      <c r="B169">
        <v>-1.2049999999999999E-3</v>
      </c>
      <c r="C169">
        <v>1.075E-3</v>
      </c>
      <c r="D169">
        <v>-1.1216740000000001</v>
      </c>
      <c r="E169">
        <v>0.2621</v>
      </c>
    </row>
    <row r="170" spans="1:5" x14ac:dyDescent="0.25">
      <c r="A170" t="s">
        <v>7</v>
      </c>
      <c r="B170">
        <v>1.6822E-2</v>
      </c>
      <c r="C170">
        <v>9.6313999999999997E-2</v>
      </c>
      <c r="D170">
        <v>0.17466100000000001</v>
      </c>
      <c r="E170">
        <v>0.86140000000000005</v>
      </c>
    </row>
    <row r="171" spans="1:5" x14ac:dyDescent="0.25">
      <c r="A171" t="s">
        <v>8</v>
      </c>
      <c r="B171">
        <v>5.9908000000000003E-2</v>
      </c>
      <c r="C171">
        <v>3.4234000000000001E-2</v>
      </c>
      <c r="D171">
        <v>1.7499690000000001</v>
      </c>
      <c r="E171">
        <v>8.0199999999999994E-2</v>
      </c>
    </row>
    <row r="173" spans="1:5" x14ac:dyDescent="0.25">
      <c r="A173" t="s">
        <v>9</v>
      </c>
      <c r="B173">
        <v>0.99230499999999999</v>
      </c>
      <c r="C173" t="s">
        <v>10</v>
      </c>
      <c r="E173">
        <v>6.1177549999999998</v>
      </c>
    </row>
    <row r="174" spans="1:5" x14ac:dyDescent="0.25">
      <c r="A174" t="s">
        <v>11</v>
      </c>
      <c r="B174">
        <v>0.99229900000000004</v>
      </c>
      <c r="C174" t="s">
        <v>12</v>
      </c>
      <c r="E174">
        <v>0.63833399999999996</v>
      </c>
    </row>
    <row r="175" spans="1:5" x14ac:dyDescent="0.25">
      <c r="A175" t="s">
        <v>13</v>
      </c>
      <c r="B175">
        <v>5.6017999999999998E-2</v>
      </c>
      <c r="C175" t="s">
        <v>14</v>
      </c>
      <c r="E175">
        <v>-2.925163</v>
      </c>
    </row>
    <row r="176" spans="1:5" x14ac:dyDescent="0.25">
      <c r="A176" t="s">
        <v>15</v>
      </c>
      <c r="B176">
        <v>8.2277349999999991</v>
      </c>
      <c r="C176" t="s">
        <v>16</v>
      </c>
      <c r="E176">
        <v>-2.9184510000000001</v>
      </c>
    </row>
    <row r="177" spans="1:5" x14ac:dyDescent="0.25">
      <c r="A177" t="s">
        <v>17</v>
      </c>
      <c r="B177">
        <v>3842.2759999999998</v>
      </c>
      <c r="C177" t="s">
        <v>18</v>
      </c>
      <c r="E177">
        <v>-2.9227319999999999</v>
      </c>
    </row>
    <row r="178" spans="1:5" x14ac:dyDescent="0.25">
      <c r="A178" t="s">
        <v>19</v>
      </c>
      <c r="B178">
        <v>169054.7</v>
      </c>
      <c r="C178" t="s">
        <v>20</v>
      </c>
      <c r="E178">
        <v>1.928043</v>
      </c>
    </row>
    <row r="179" spans="1:5" x14ac:dyDescent="0.25">
      <c r="A179" t="s">
        <v>21</v>
      </c>
      <c r="B179">
        <v>0</v>
      </c>
      <c r="C179" t="s">
        <v>22</v>
      </c>
      <c r="E179">
        <v>1.659475</v>
      </c>
    </row>
    <row r="180" spans="1:5" x14ac:dyDescent="0.25">
      <c r="A180" t="s">
        <v>23</v>
      </c>
      <c r="B180">
        <v>0.190439</v>
      </c>
    </row>
    <row r="182" spans="1:5" x14ac:dyDescent="0.25">
      <c r="A182" t="s">
        <v>33</v>
      </c>
    </row>
    <row r="183" spans="1:5" x14ac:dyDescent="0.25">
      <c r="A183" t="s">
        <v>1</v>
      </c>
    </row>
    <row r="185" spans="1:5" x14ac:dyDescent="0.25">
      <c r="B185" t="s">
        <v>2</v>
      </c>
      <c r="C185" t="s">
        <v>3</v>
      </c>
      <c r="D185" t="s">
        <v>4</v>
      </c>
      <c r="E185" t="s">
        <v>5</v>
      </c>
    </row>
    <row r="187" spans="1:5" x14ac:dyDescent="0.25">
      <c r="A187" t="s">
        <v>6</v>
      </c>
      <c r="B187">
        <v>-1.2620000000000001E-3</v>
      </c>
      <c r="C187">
        <v>1.057E-3</v>
      </c>
      <c r="D187">
        <v>-1.1946920000000001</v>
      </c>
      <c r="E187">
        <v>0.23230000000000001</v>
      </c>
    </row>
    <row r="188" spans="1:5" x14ac:dyDescent="0.25">
      <c r="A188" t="s">
        <v>7</v>
      </c>
      <c r="B188">
        <v>1.6652E-2</v>
      </c>
      <c r="C188">
        <v>9.4288999999999998E-2</v>
      </c>
      <c r="D188">
        <v>0.17660600000000001</v>
      </c>
      <c r="E188">
        <v>0.85980000000000001</v>
      </c>
    </row>
    <row r="189" spans="1:5" x14ac:dyDescent="0.25">
      <c r="A189" t="s">
        <v>8</v>
      </c>
      <c r="B189">
        <v>5.2301E-2</v>
      </c>
      <c r="C189">
        <v>3.3668999999999998E-2</v>
      </c>
      <c r="D189">
        <v>1.5533600000000001</v>
      </c>
      <c r="E189">
        <v>0.1205</v>
      </c>
    </row>
    <row r="191" spans="1:5" x14ac:dyDescent="0.25">
      <c r="A191" t="s">
        <v>9</v>
      </c>
      <c r="B191">
        <v>0.992699</v>
      </c>
      <c r="C191" t="s">
        <v>10</v>
      </c>
      <c r="E191">
        <v>6.1481060000000003</v>
      </c>
    </row>
    <row r="192" spans="1:5" x14ac:dyDescent="0.25">
      <c r="A192" t="s">
        <v>11</v>
      </c>
      <c r="B192">
        <v>0.99269300000000005</v>
      </c>
      <c r="C192" t="s">
        <v>12</v>
      </c>
      <c r="E192">
        <v>0.64205100000000004</v>
      </c>
    </row>
    <row r="193" spans="1:5" x14ac:dyDescent="0.25">
      <c r="A193" t="s">
        <v>13</v>
      </c>
      <c r="B193">
        <v>5.4883000000000001E-2</v>
      </c>
      <c r="C193" t="s">
        <v>14</v>
      </c>
      <c r="E193">
        <v>-2.966078</v>
      </c>
    </row>
    <row r="194" spans="1:5" x14ac:dyDescent="0.25">
      <c r="A194" t="s">
        <v>15</v>
      </c>
      <c r="B194">
        <v>7.8978840000000003</v>
      </c>
      <c r="C194" t="s">
        <v>16</v>
      </c>
      <c r="E194">
        <v>-2.9593669999999999</v>
      </c>
    </row>
    <row r="195" spans="1:5" x14ac:dyDescent="0.25">
      <c r="A195" t="s">
        <v>17</v>
      </c>
      <c r="B195">
        <v>3895.9780000000001</v>
      </c>
      <c r="C195" t="s">
        <v>18</v>
      </c>
      <c r="E195">
        <v>-2.9636480000000001</v>
      </c>
    </row>
    <row r="196" spans="1:5" x14ac:dyDescent="0.25">
      <c r="A196" t="s">
        <v>19</v>
      </c>
      <c r="B196">
        <v>178242.9</v>
      </c>
      <c r="C196" t="s">
        <v>20</v>
      </c>
      <c r="E196">
        <v>1.930642</v>
      </c>
    </row>
    <row r="197" spans="1:5" x14ac:dyDescent="0.25">
      <c r="A197" t="s">
        <v>21</v>
      </c>
      <c r="B197">
        <v>0</v>
      </c>
      <c r="C197" t="s">
        <v>22</v>
      </c>
      <c r="E197">
        <v>1.3044389999999999</v>
      </c>
    </row>
    <row r="198" spans="1:5" x14ac:dyDescent="0.25">
      <c r="A198" t="s">
        <v>23</v>
      </c>
      <c r="B198">
        <v>0.27150099999999999</v>
      </c>
    </row>
    <row r="200" spans="1:5" x14ac:dyDescent="0.25">
      <c r="A200" t="s">
        <v>34</v>
      </c>
    </row>
    <row r="201" spans="1:5" x14ac:dyDescent="0.25">
      <c r="A201" t="s">
        <v>1</v>
      </c>
    </row>
    <row r="203" spans="1:5" x14ac:dyDescent="0.25">
      <c r="B203" t="s">
        <v>2</v>
      </c>
      <c r="C203" t="s">
        <v>3</v>
      </c>
      <c r="D203" t="s">
        <v>4</v>
      </c>
      <c r="E203" t="s">
        <v>5</v>
      </c>
    </row>
    <row r="205" spans="1:5" x14ac:dyDescent="0.25">
      <c r="A205" t="s">
        <v>6</v>
      </c>
      <c r="B205">
        <v>-1.3060000000000001E-3</v>
      </c>
      <c r="C205">
        <v>1.0319999999999999E-3</v>
      </c>
      <c r="D205">
        <v>-1.266413</v>
      </c>
      <c r="E205">
        <v>0.20549999999999999</v>
      </c>
    </row>
    <row r="206" spans="1:5" x14ac:dyDescent="0.25">
      <c r="A206" t="s">
        <v>7</v>
      </c>
      <c r="B206">
        <v>2.3539999999999998E-2</v>
      </c>
      <c r="C206">
        <v>8.9763999999999997E-2</v>
      </c>
      <c r="D206">
        <v>0.26224799999999998</v>
      </c>
      <c r="E206">
        <v>0.79320000000000002</v>
      </c>
    </row>
    <row r="207" spans="1:5" x14ac:dyDescent="0.25">
      <c r="A207" t="s">
        <v>8</v>
      </c>
      <c r="B207">
        <v>4.7557000000000002E-2</v>
      </c>
      <c r="C207">
        <v>3.3008999999999997E-2</v>
      </c>
      <c r="D207">
        <v>1.4407080000000001</v>
      </c>
      <c r="E207">
        <v>0.14979999999999999</v>
      </c>
    </row>
    <row r="209" spans="1:5" x14ac:dyDescent="0.25">
      <c r="A209" t="s">
        <v>9</v>
      </c>
      <c r="B209">
        <v>0.993228</v>
      </c>
      <c r="C209" t="s">
        <v>10</v>
      </c>
      <c r="E209">
        <v>6.1534370000000003</v>
      </c>
    </row>
    <row r="210" spans="1:5" x14ac:dyDescent="0.25">
      <c r="A210" t="s">
        <v>11</v>
      </c>
      <c r="B210">
        <v>0.99322299999999997</v>
      </c>
      <c r="C210" t="s">
        <v>12</v>
      </c>
      <c r="E210">
        <v>0.64746199999999998</v>
      </c>
    </row>
    <row r="211" spans="1:5" x14ac:dyDescent="0.25">
      <c r="A211" t="s">
        <v>13</v>
      </c>
      <c r="B211">
        <v>5.3302000000000002E-2</v>
      </c>
      <c r="C211" t="s">
        <v>14</v>
      </c>
      <c r="E211">
        <v>-3.0245350000000002</v>
      </c>
    </row>
    <row r="212" spans="1:5" x14ac:dyDescent="0.25">
      <c r="A212" t="s">
        <v>15</v>
      </c>
      <c r="B212">
        <v>7.4494340000000001</v>
      </c>
      <c r="C212" t="s">
        <v>16</v>
      </c>
      <c r="E212">
        <v>-3.0178240000000001</v>
      </c>
    </row>
    <row r="213" spans="1:5" x14ac:dyDescent="0.25">
      <c r="A213" t="s">
        <v>17</v>
      </c>
      <c r="B213">
        <v>3972.703</v>
      </c>
      <c r="C213" t="s">
        <v>18</v>
      </c>
      <c r="E213">
        <v>-3.0221049999999998</v>
      </c>
    </row>
    <row r="214" spans="1:5" x14ac:dyDescent="0.25">
      <c r="A214" t="s">
        <v>19</v>
      </c>
      <c r="B214">
        <v>192274.1</v>
      </c>
      <c r="C214" t="s">
        <v>20</v>
      </c>
      <c r="E214">
        <v>1.9297820000000001</v>
      </c>
    </row>
    <row r="215" spans="1:5" x14ac:dyDescent="0.25">
      <c r="A215" t="s">
        <v>21</v>
      </c>
      <c r="B215">
        <v>0</v>
      </c>
      <c r="C215" t="s">
        <v>22</v>
      </c>
      <c r="E215">
        <v>1.0856479999999999</v>
      </c>
    </row>
    <row r="216" spans="1:5" x14ac:dyDescent="0.25">
      <c r="A216" t="s">
        <v>23</v>
      </c>
      <c r="B216">
        <v>0.337835</v>
      </c>
    </row>
    <row r="218" spans="1:5" x14ac:dyDescent="0.25">
      <c r="A218" t="s">
        <v>35</v>
      </c>
    </row>
    <row r="219" spans="1:5" x14ac:dyDescent="0.25">
      <c r="A219" t="s">
        <v>1</v>
      </c>
    </row>
    <row r="221" spans="1:5" x14ac:dyDescent="0.25">
      <c r="B221" t="s">
        <v>2</v>
      </c>
      <c r="C221" t="s">
        <v>3</v>
      </c>
      <c r="D221" t="s">
        <v>4</v>
      </c>
      <c r="E221" t="s">
        <v>5</v>
      </c>
    </row>
    <row r="223" spans="1:5" x14ac:dyDescent="0.25">
      <c r="A223" t="s">
        <v>6</v>
      </c>
      <c r="B223">
        <v>-1.335E-3</v>
      </c>
      <c r="C223">
        <v>1E-3</v>
      </c>
      <c r="D223">
        <v>-1.334355</v>
      </c>
      <c r="E223">
        <v>0.1822</v>
      </c>
    </row>
    <row r="224" spans="1:5" x14ac:dyDescent="0.25">
      <c r="A224" t="s">
        <v>7</v>
      </c>
      <c r="B224">
        <v>3.5677E-2</v>
      </c>
      <c r="C224">
        <v>8.3341999999999999E-2</v>
      </c>
      <c r="D224">
        <v>0.42807899999999999</v>
      </c>
      <c r="E224">
        <v>0.66859999999999997</v>
      </c>
    </row>
    <row r="225" spans="1:5" x14ac:dyDescent="0.25">
      <c r="A225" t="s">
        <v>8</v>
      </c>
      <c r="B225">
        <v>4.5295000000000002E-2</v>
      </c>
      <c r="C225">
        <v>3.2203000000000002E-2</v>
      </c>
      <c r="D225">
        <v>1.406555</v>
      </c>
      <c r="E225">
        <v>0.15970000000000001</v>
      </c>
    </row>
    <row r="227" spans="1:5" x14ac:dyDescent="0.25">
      <c r="A227" t="s">
        <v>9</v>
      </c>
      <c r="B227">
        <v>0.99382499999999996</v>
      </c>
      <c r="C227" t="s">
        <v>10</v>
      </c>
      <c r="E227">
        <v>6.1366170000000002</v>
      </c>
    </row>
    <row r="228" spans="1:5" x14ac:dyDescent="0.25">
      <c r="A228" t="s">
        <v>11</v>
      </c>
      <c r="B228">
        <v>0.99382099999999995</v>
      </c>
      <c r="C228" t="s">
        <v>12</v>
      </c>
      <c r="E228">
        <v>0.65371699999999999</v>
      </c>
    </row>
    <row r="229" spans="1:5" x14ac:dyDescent="0.25">
      <c r="A229" t="s">
        <v>13</v>
      </c>
      <c r="B229">
        <v>5.1388000000000003E-2</v>
      </c>
      <c r="C229" t="s">
        <v>14</v>
      </c>
      <c r="E229">
        <v>-3.0976789999999998</v>
      </c>
    </row>
    <row r="230" spans="1:5" x14ac:dyDescent="0.25">
      <c r="A230" t="s">
        <v>15</v>
      </c>
      <c r="B230">
        <v>6.9240029999999999</v>
      </c>
      <c r="C230" t="s">
        <v>16</v>
      </c>
      <c r="E230">
        <v>-3.0909680000000002</v>
      </c>
    </row>
    <row r="231" spans="1:5" x14ac:dyDescent="0.25">
      <c r="A231" t="s">
        <v>17</v>
      </c>
      <c r="B231">
        <v>4068.7040000000002</v>
      </c>
      <c r="C231" t="s">
        <v>18</v>
      </c>
      <c r="E231">
        <v>-3.0952489999999999</v>
      </c>
    </row>
    <row r="232" spans="1:5" x14ac:dyDescent="0.25">
      <c r="A232" t="s">
        <v>19</v>
      </c>
      <c r="B232">
        <v>211008.1</v>
      </c>
      <c r="C232" t="s">
        <v>20</v>
      </c>
      <c r="E232">
        <v>1.9274249999999999</v>
      </c>
    </row>
    <row r="233" spans="1:5" x14ac:dyDescent="0.25">
      <c r="A233" t="s">
        <v>21</v>
      </c>
      <c r="B233">
        <v>0</v>
      </c>
      <c r="C233" t="s">
        <v>22</v>
      </c>
      <c r="E233">
        <v>0.99490500000000004</v>
      </c>
    </row>
    <row r="234" spans="1:5" x14ac:dyDescent="0.25">
      <c r="A234" t="s">
        <v>23</v>
      </c>
      <c r="B234">
        <v>0.369898</v>
      </c>
    </row>
    <row r="236" spans="1:5" x14ac:dyDescent="0.25">
      <c r="A236" t="s">
        <v>36</v>
      </c>
    </row>
    <row r="237" spans="1:5" x14ac:dyDescent="0.25">
      <c r="A237" t="s">
        <v>1</v>
      </c>
    </row>
    <row r="239" spans="1:5" x14ac:dyDescent="0.25">
      <c r="B239" t="s">
        <v>2</v>
      </c>
      <c r="C239" t="s">
        <v>3</v>
      </c>
      <c r="D239" t="s">
        <v>4</v>
      </c>
      <c r="E239" t="s">
        <v>5</v>
      </c>
    </row>
    <row r="241" spans="1:5" x14ac:dyDescent="0.25">
      <c r="A241" t="s">
        <v>6</v>
      </c>
      <c r="B241">
        <v>-1.346E-3</v>
      </c>
      <c r="C241">
        <v>9.6599999999999995E-4</v>
      </c>
      <c r="D241">
        <v>-1.3943970000000001</v>
      </c>
      <c r="E241">
        <v>0.1633</v>
      </c>
    </row>
    <row r="242" spans="1:5" x14ac:dyDescent="0.25">
      <c r="A242" t="s">
        <v>7</v>
      </c>
      <c r="B242">
        <v>5.1898E-2</v>
      </c>
      <c r="C242">
        <v>7.5808E-2</v>
      </c>
      <c r="D242">
        <v>0.68459300000000001</v>
      </c>
      <c r="E242">
        <v>0.49370000000000003</v>
      </c>
    </row>
    <row r="243" spans="1:5" x14ac:dyDescent="0.25">
      <c r="A243" t="s">
        <v>8</v>
      </c>
      <c r="B243">
        <v>4.4978999999999998E-2</v>
      </c>
      <c r="C243">
        <v>3.1304999999999999E-2</v>
      </c>
      <c r="D243">
        <v>1.4367890000000001</v>
      </c>
      <c r="E243">
        <v>0.15090000000000001</v>
      </c>
    </row>
    <row r="245" spans="1:5" x14ac:dyDescent="0.25">
      <c r="A245" t="s">
        <v>9</v>
      </c>
      <c r="B245">
        <v>0.99441599999999997</v>
      </c>
      <c r="C245" t="s">
        <v>10</v>
      </c>
      <c r="E245">
        <v>6.100454</v>
      </c>
    </row>
    <row r="246" spans="1:5" x14ac:dyDescent="0.25">
      <c r="A246" t="s">
        <v>11</v>
      </c>
      <c r="B246">
        <v>0.99441100000000004</v>
      </c>
      <c r="C246" t="s">
        <v>12</v>
      </c>
      <c r="E246">
        <v>0.66022099999999995</v>
      </c>
    </row>
    <row r="247" spans="1:5" x14ac:dyDescent="0.25">
      <c r="A247" t="s">
        <v>13</v>
      </c>
      <c r="B247">
        <v>4.9356999999999998E-2</v>
      </c>
      <c r="C247" t="s">
        <v>14</v>
      </c>
      <c r="E247">
        <v>-3.1783510000000001</v>
      </c>
    </row>
    <row r="248" spans="1:5" x14ac:dyDescent="0.25">
      <c r="A248" t="s">
        <v>15</v>
      </c>
      <c r="B248">
        <v>6.3873680000000004</v>
      </c>
      <c r="C248" t="s">
        <v>16</v>
      </c>
      <c r="E248">
        <v>-3.1716389999999999</v>
      </c>
    </row>
    <row r="249" spans="1:5" x14ac:dyDescent="0.25">
      <c r="A249" t="s">
        <v>17</v>
      </c>
      <c r="B249">
        <v>4174.5860000000002</v>
      </c>
      <c r="C249" t="s">
        <v>18</v>
      </c>
      <c r="E249">
        <v>-3.1759210000000002</v>
      </c>
    </row>
    <row r="250" spans="1:5" x14ac:dyDescent="0.25">
      <c r="A250" t="s">
        <v>19</v>
      </c>
      <c r="B250">
        <v>233448.9</v>
      </c>
      <c r="C250" t="s">
        <v>20</v>
      </c>
      <c r="E250">
        <v>1.9264429999999999</v>
      </c>
    </row>
    <row r="251" spans="1:5" x14ac:dyDescent="0.25">
      <c r="A251" t="s">
        <v>21</v>
      </c>
      <c r="B251">
        <v>0</v>
      </c>
      <c r="C251" t="s">
        <v>22</v>
      </c>
      <c r="E251">
        <v>1.048821</v>
      </c>
    </row>
    <row r="252" spans="1:5" x14ac:dyDescent="0.25">
      <c r="A252" t="s">
        <v>23</v>
      </c>
      <c r="B252">
        <v>0.35049799999999998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topLeftCell="A25" workbookViewId="0">
      <selection activeCell="A52" sqref="A52"/>
    </sheetView>
  </sheetViews>
  <sheetFormatPr defaultRowHeight="15" x14ac:dyDescent="0.25"/>
  <sheetData>
    <row r="1" spans="1:5" x14ac:dyDescent="0.25">
      <c r="A1" t="s">
        <v>40</v>
      </c>
    </row>
    <row r="2" spans="1:5" x14ac:dyDescent="0.25">
      <c r="A2" t="s">
        <v>41</v>
      </c>
    </row>
    <row r="3" spans="1:5" x14ac:dyDescent="0.25">
      <c r="A3" t="s">
        <v>50</v>
      </c>
    </row>
    <row r="4" spans="1:5" x14ac:dyDescent="0.25">
      <c r="A4" t="s">
        <v>37</v>
      </c>
    </row>
    <row r="5" spans="1:5" x14ac:dyDescent="0.25">
      <c r="A5" t="s">
        <v>51</v>
      </c>
    </row>
    <row r="6" spans="1:5" x14ac:dyDescent="0.25">
      <c r="A6" t="s">
        <v>45</v>
      </c>
    </row>
    <row r="7" spans="1:5" x14ac:dyDescent="0.25">
      <c r="A7" t="s">
        <v>49</v>
      </c>
    </row>
    <row r="8" spans="1:5" x14ac:dyDescent="0.25">
      <c r="A8" t="s">
        <v>0</v>
      </c>
    </row>
    <row r="9" spans="1:5" x14ac:dyDescent="0.25">
      <c r="A9" t="s">
        <v>1</v>
      </c>
    </row>
    <row r="11" spans="1:5" x14ac:dyDescent="0.25">
      <c r="B11" t="s">
        <v>2</v>
      </c>
      <c r="C11" t="s">
        <v>3</v>
      </c>
      <c r="D11" t="s">
        <v>4</v>
      </c>
      <c r="E11" t="s">
        <v>5</v>
      </c>
    </row>
    <row r="13" spans="1:5" x14ac:dyDescent="0.25">
      <c r="A13" t="s">
        <v>6</v>
      </c>
      <c r="B13">
        <v>-1.286E-3</v>
      </c>
      <c r="C13">
        <v>1.343E-3</v>
      </c>
      <c r="D13">
        <v>-0.95712799999999998</v>
      </c>
      <c r="E13">
        <v>0.33860000000000001</v>
      </c>
    </row>
    <row r="14" spans="1:5" x14ac:dyDescent="0.25">
      <c r="A14" t="s">
        <v>7</v>
      </c>
      <c r="B14">
        <v>0.53187600000000002</v>
      </c>
      <c r="C14">
        <v>9.4525999999999999E-2</v>
      </c>
      <c r="D14">
        <v>5.6267930000000002</v>
      </c>
      <c r="E14">
        <v>0</v>
      </c>
    </row>
    <row r="15" spans="1:5" x14ac:dyDescent="0.25">
      <c r="A15" t="s">
        <v>8</v>
      </c>
      <c r="B15">
        <v>0.35071000000000002</v>
      </c>
      <c r="C15">
        <v>6.1008E-2</v>
      </c>
      <c r="D15">
        <v>5.7485819999999999</v>
      </c>
      <c r="E15">
        <v>0</v>
      </c>
    </row>
    <row r="17" spans="1:5" x14ac:dyDescent="0.25">
      <c r="A17" t="s">
        <v>9</v>
      </c>
      <c r="B17">
        <v>0.99670300000000001</v>
      </c>
      <c r="C17" t="s">
        <v>10</v>
      </c>
      <c r="E17">
        <v>4.5512870000000003</v>
      </c>
    </row>
    <row r="18" spans="1:5" x14ac:dyDescent="0.25">
      <c r="A18" t="s">
        <v>11</v>
      </c>
      <c r="B18">
        <v>0.99670099999999995</v>
      </c>
      <c r="C18" t="s">
        <v>12</v>
      </c>
      <c r="E18">
        <v>1.182558</v>
      </c>
    </row>
    <row r="19" spans="1:5" x14ac:dyDescent="0.25">
      <c r="A19" t="s">
        <v>13</v>
      </c>
      <c r="B19">
        <v>6.7927000000000001E-2</v>
      </c>
      <c r="C19" t="s">
        <v>14</v>
      </c>
      <c r="E19">
        <v>-2.5396139999999998</v>
      </c>
    </row>
    <row r="20" spans="1:5" x14ac:dyDescent="0.25">
      <c r="A20" t="s">
        <v>15</v>
      </c>
      <c r="B20">
        <v>12.098240000000001</v>
      </c>
      <c r="C20" t="s">
        <v>16</v>
      </c>
      <c r="E20">
        <v>-2.532902</v>
      </c>
    </row>
    <row r="21" spans="1:5" x14ac:dyDescent="0.25">
      <c r="A21" t="s">
        <v>17</v>
      </c>
      <c r="B21">
        <v>3336.2429999999999</v>
      </c>
      <c r="C21" t="s">
        <v>18</v>
      </c>
      <c r="E21">
        <v>-2.5371830000000002</v>
      </c>
    </row>
    <row r="22" spans="1:5" x14ac:dyDescent="0.25">
      <c r="A22" t="s">
        <v>19</v>
      </c>
      <c r="B22">
        <v>396328.4</v>
      </c>
      <c r="C22" t="s">
        <v>20</v>
      </c>
      <c r="E22">
        <v>1.878827</v>
      </c>
    </row>
    <row r="23" spans="1:5" x14ac:dyDescent="0.25">
      <c r="A23" t="s">
        <v>21</v>
      </c>
      <c r="B23">
        <v>0</v>
      </c>
      <c r="C23" t="s">
        <v>22</v>
      </c>
      <c r="E23">
        <v>22.313400000000001</v>
      </c>
    </row>
    <row r="24" spans="1:5" x14ac:dyDescent="0.25">
      <c r="A24" t="s">
        <v>23</v>
      </c>
      <c r="B24">
        <v>0</v>
      </c>
    </row>
    <row r="27" spans="1:5" x14ac:dyDescent="0.25">
      <c r="A27" t="s">
        <v>47</v>
      </c>
    </row>
    <row r="28" spans="1:5" x14ac:dyDescent="0.25">
      <c r="A28" t="s">
        <v>41</v>
      </c>
    </row>
    <row r="29" spans="1:5" x14ac:dyDescent="0.25">
      <c r="A29" t="s">
        <v>52</v>
      </c>
    </row>
    <row r="30" spans="1:5" x14ac:dyDescent="0.25">
      <c r="A30" t="s">
        <v>37</v>
      </c>
    </row>
    <row r="31" spans="1:5" x14ac:dyDescent="0.25">
      <c r="A31" t="s">
        <v>51</v>
      </c>
    </row>
    <row r="32" spans="1:5" x14ac:dyDescent="0.25">
      <c r="A32" t="s">
        <v>45</v>
      </c>
    </row>
    <row r="33" spans="1:5" x14ac:dyDescent="0.25">
      <c r="A33" t="s">
        <v>49</v>
      </c>
    </row>
    <row r="34" spans="1:5" x14ac:dyDescent="0.25">
      <c r="A34" t="s">
        <v>24</v>
      </c>
    </row>
    <row r="35" spans="1:5" x14ac:dyDescent="0.25">
      <c r="A35" t="s">
        <v>1</v>
      </c>
    </row>
    <row r="37" spans="1:5" x14ac:dyDescent="0.25">
      <c r="B37" t="s">
        <v>2</v>
      </c>
      <c r="C37" t="s">
        <v>3</v>
      </c>
      <c r="D37" t="s">
        <v>4</v>
      </c>
      <c r="E37" t="s">
        <v>5</v>
      </c>
    </row>
    <row r="39" spans="1:5" x14ac:dyDescent="0.25">
      <c r="A39" t="s">
        <v>6</v>
      </c>
      <c r="B39">
        <v>-1.2440000000000001E-3</v>
      </c>
      <c r="C39">
        <v>1.2999999999999999E-3</v>
      </c>
      <c r="D39">
        <v>-0.95683600000000002</v>
      </c>
      <c r="E39">
        <v>0.3387</v>
      </c>
    </row>
    <row r="40" spans="1:5" x14ac:dyDescent="0.25">
      <c r="A40" t="s">
        <v>7</v>
      </c>
      <c r="B40">
        <v>0.47021600000000002</v>
      </c>
      <c r="C40">
        <v>7.8501000000000001E-2</v>
      </c>
      <c r="D40">
        <v>5.9899659999999999</v>
      </c>
      <c r="E40">
        <v>0</v>
      </c>
    </row>
    <row r="41" spans="1:5" x14ac:dyDescent="0.25">
      <c r="A41" t="s">
        <v>8</v>
      </c>
      <c r="B41">
        <v>0.29721199999999998</v>
      </c>
      <c r="C41">
        <v>5.5967999999999997E-2</v>
      </c>
      <c r="D41">
        <v>5.3104399999999998</v>
      </c>
      <c r="E41">
        <v>0</v>
      </c>
    </row>
    <row r="43" spans="1:5" x14ac:dyDescent="0.25">
      <c r="A43" t="s">
        <v>9</v>
      </c>
      <c r="B43">
        <v>0.99543899999999996</v>
      </c>
      <c r="C43" t="s">
        <v>10</v>
      </c>
      <c r="E43">
        <v>4.8184079999999998</v>
      </c>
    </row>
    <row r="44" spans="1:5" x14ac:dyDescent="0.25">
      <c r="A44" t="s">
        <v>11</v>
      </c>
      <c r="B44">
        <v>0.99543599999999999</v>
      </c>
      <c r="C44" t="s">
        <v>12</v>
      </c>
      <c r="E44">
        <v>0.955955</v>
      </c>
    </row>
    <row r="45" spans="1:5" x14ac:dyDescent="0.25">
      <c r="A45" t="s">
        <v>13</v>
      </c>
      <c r="B45">
        <v>6.4584000000000003E-2</v>
      </c>
      <c r="C45" t="s">
        <v>14</v>
      </c>
      <c r="E45">
        <v>-2.6405660000000002</v>
      </c>
    </row>
    <row r="46" spans="1:5" x14ac:dyDescent="0.25">
      <c r="A46" t="s">
        <v>15</v>
      </c>
      <c r="B46">
        <v>10.93651</v>
      </c>
      <c r="C46" t="s">
        <v>16</v>
      </c>
      <c r="E46">
        <v>-2.6338550000000001</v>
      </c>
    </row>
    <row r="47" spans="1:5" x14ac:dyDescent="0.25">
      <c r="A47" t="s">
        <v>17</v>
      </c>
      <c r="B47">
        <v>3468.7440000000001</v>
      </c>
      <c r="C47" t="s">
        <v>18</v>
      </c>
      <c r="E47">
        <v>-2.6381359999999998</v>
      </c>
    </row>
    <row r="48" spans="1:5" x14ac:dyDescent="0.25">
      <c r="A48" t="s">
        <v>19</v>
      </c>
      <c r="B48">
        <v>286139.2</v>
      </c>
      <c r="C48" t="s">
        <v>20</v>
      </c>
      <c r="E48">
        <v>1.8218049999999999</v>
      </c>
    </row>
    <row r="49" spans="1:5" x14ac:dyDescent="0.25">
      <c r="A49" t="s">
        <v>21</v>
      </c>
      <c r="B49">
        <v>0</v>
      </c>
      <c r="C49" t="s">
        <v>22</v>
      </c>
      <c r="E49">
        <v>22.940560000000001</v>
      </c>
    </row>
    <row r="50" spans="1:5" x14ac:dyDescent="0.25">
      <c r="A50" t="s">
        <v>23</v>
      </c>
      <c r="B5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2</vt:i4>
      </vt:variant>
    </vt:vector>
  </HeadingPairs>
  <TitlesOfParts>
    <vt:vector size="6" baseType="lpstr">
      <vt:lpstr>1970 to 1996</vt:lpstr>
      <vt:lpstr>Sample Regression Output 70-96</vt:lpstr>
      <vt:lpstr>1997 to 2007</vt:lpstr>
      <vt:lpstr>Sample Regression Output 97-07</vt:lpstr>
      <vt:lpstr>Chart 70 to 96</vt:lpstr>
      <vt:lpstr>Chart 97 to 07</vt:lpstr>
    </vt:vector>
  </TitlesOfParts>
  <Company>Federal Reserve System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Olivei, Giovanni</dc:creator>
  <cp:lastModifiedBy>Olivei, Giovanni</cp:lastModifiedBy>
  <dcterms:created xsi:type="dcterms:W3CDTF">2018-07-06T15:07:08Z</dcterms:created>
  <dcterms:modified xsi:type="dcterms:W3CDTF">2018-10-11T17:35:25Z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1fcaffe3-ab04-456e-b7b8-adcf3d5c41b4</vt:lpwstr>
  </property>
</Properties>
</file>